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55" yWindow="75" windowWidth="28710" windowHeight="12375" tabRatio="9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экон эффект"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закупке'!$A$1:$AV$31</definedName>
  </definedNames>
  <calcPr calcId="145621"/>
</workbook>
</file>

<file path=xl/calcChain.xml><?xml version="1.0" encoding="utf-8"?>
<calcChain xmlns="http://schemas.openxmlformats.org/spreadsheetml/2006/main">
  <c r="C49" i="7" l="1"/>
  <c r="C48" i="7"/>
  <c r="L30" i="15" l="1"/>
  <c r="Q27" i="15"/>
  <c r="P27" i="15"/>
  <c r="N27" i="15"/>
  <c r="L24" i="15"/>
  <c r="L27" i="15"/>
  <c r="H24" i="15"/>
  <c r="C60" i="15"/>
  <c r="C61" i="15"/>
  <c r="C62" i="15"/>
  <c r="C63" i="15"/>
  <c r="C64" i="15"/>
  <c r="C59" i="15"/>
  <c r="C53" i="15"/>
  <c r="C54" i="15"/>
  <c r="C55" i="15"/>
  <c r="C56" i="15"/>
  <c r="C57" i="15"/>
  <c r="C52" i="15"/>
  <c r="C45" i="15"/>
  <c r="C46" i="15"/>
  <c r="C47" i="15"/>
  <c r="C48" i="15"/>
  <c r="C49" i="15"/>
  <c r="C50" i="15"/>
  <c r="C44" i="15"/>
  <c r="C37" i="15"/>
  <c r="C38" i="15"/>
  <c r="C39" i="15"/>
  <c r="C40" i="15"/>
  <c r="C41" i="15"/>
  <c r="C42" i="15"/>
  <c r="C36" i="15"/>
  <c r="C32" i="15"/>
  <c r="C33" i="15"/>
  <c r="C34" i="15"/>
  <c r="C31" i="15"/>
  <c r="C30" i="15"/>
  <c r="C24" i="15"/>
  <c r="C26" i="15"/>
  <c r="C27" i="15"/>
  <c r="C28" i="15"/>
  <c r="C29" i="15"/>
  <c r="C25" i="15"/>
  <c r="A15" i="24"/>
  <c r="A12" i="24"/>
  <c r="A9" i="24"/>
  <c r="N24" i="15" l="1"/>
  <c r="J24" i="15"/>
  <c r="F24" i="15"/>
  <c r="E24" i="15"/>
  <c r="D24" i="15"/>
  <c r="F29" i="15"/>
  <c r="D31" i="15"/>
  <c r="N30" i="15" s="1"/>
  <c r="C88" i="23" s="1"/>
  <c r="A12" i="23"/>
  <c r="A15" i="23"/>
  <c r="C92" i="23"/>
  <c r="D92" i="23" s="1"/>
  <c r="E92" i="23" s="1"/>
  <c r="F92" i="23" s="1"/>
  <c r="G92" i="23" s="1"/>
  <c r="H92" i="23" s="1"/>
  <c r="I92" i="23" s="1"/>
  <c r="J92" i="23" s="1"/>
  <c r="K92" i="23" s="1"/>
  <c r="L92" i="23" s="1"/>
  <c r="M92" i="23" s="1"/>
  <c r="N92" i="23" s="1"/>
  <c r="N86" i="23"/>
  <c r="M86" i="23"/>
  <c r="L86" i="23"/>
  <c r="K86" i="23"/>
  <c r="J86" i="23"/>
  <c r="I86" i="23"/>
  <c r="H86" i="23"/>
  <c r="G86" i="23"/>
  <c r="F86" i="23"/>
  <c r="F83" i="23"/>
  <c r="E83" i="23"/>
  <c r="D83" i="23"/>
  <c r="C83" i="23"/>
  <c r="B83" i="23"/>
  <c r="N80" i="23"/>
  <c r="M80" i="23"/>
  <c r="L80" i="23"/>
  <c r="K80" i="23"/>
  <c r="J80" i="23"/>
  <c r="I80" i="23"/>
  <c r="H80" i="23"/>
  <c r="G80" i="23"/>
  <c r="F80" i="23"/>
  <c r="E80" i="23"/>
  <c r="D80" i="23"/>
  <c r="C80" i="23"/>
  <c r="A68" i="23"/>
  <c r="D65" i="23"/>
  <c r="C56" i="23"/>
  <c r="C65" i="23" s="1"/>
  <c r="B56" i="23"/>
  <c r="B65" i="23" s="1"/>
  <c r="B55" i="23"/>
  <c r="B69" i="23" s="1"/>
  <c r="G54" i="23"/>
  <c r="H54" i="23" s="1"/>
  <c r="I54" i="23" s="1"/>
  <c r="J54" i="23" s="1"/>
  <c r="K54" i="23" s="1"/>
  <c r="L54" i="23" s="1"/>
  <c r="M54" i="23" s="1"/>
  <c r="N54" i="23" s="1"/>
  <c r="B51" i="23"/>
  <c r="B52" i="23" s="1"/>
  <c r="A9" i="23"/>
  <c r="D32" i="15" l="1"/>
  <c r="E32" i="15" s="1"/>
  <c r="D87" i="23"/>
  <c r="B87" i="23"/>
  <c r="C87" i="23"/>
  <c r="B68" i="23"/>
  <c r="B71" i="23"/>
  <c r="B67" i="23"/>
  <c r="B70" i="23"/>
  <c r="C55" i="23"/>
  <c r="B66" i="23" l="1"/>
  <c r="B73" i="23" s="1"/>
  <c r="B75" i="23" s="1"/>
  <c r="B82" i="23" s="1"/>
  <c r="C68" i="23"/>
  <c r="C69" i="23"/>
  <c r="D55" i="23"/>
  <c r="C70" i="23"/>
  <c r="C67" i="23"/>
  <c r="C71" i="23"/>
  <c r="D71" i="23" l="1"/>
  <c r="D68" i="23"/>
  <c r="D69" i="23"/>
  <c r="E55" i="23"/>
  <c r="D70" i="23"/>
  <c r="D67" i="23"/>
  <c r="C66" i="23"/>
  <c r="C73" i="23" s="1"/>
  <c r="C75" i="23" s="1"/>
  <c r="D66" i="23" l="1"/>
  <c r="D73" i="23" s="1"/>
  <c r="D75" i="23" s="1"/>
  <c r="D82" i="23" s="1"/>
  <c r="C82" i="23"/>
  <c r="E70" i="23"/>
  <c r="E67" i="23"/>
  <c r="E71" i="23"/>
  <c r="E68" i="23"/>
  <c r="E69" i="23"/>
  <c r="F55" i="23"/>
  <c r="F69" i="23" l="1"/>
  <c r="G55" i="23"/>
  <c r="F70" i="23"/>
  <c r="F67" i="23"/>
  <c r="F71" i="23"/>
  <c r="F68" i="23"/>
  <c r="G68" i="23" l="1"/>
  <c r="G69" i="23"/>
  <c r="H55" i="23"/>
  <c r="G70" i="23"/>
  <c r="G67" i="23"/>
  <c r="G71" i="23"/>
  <c r="H71" i="23" l="1"/>
  <c r="H68" i="23"/>
  <c r="H69" i="23"/>
  <c r="I55" i="23"/>
  <c r="H70" i="23"/>
  <c r="H67" i="23"/>
  <c r="I70" i="23" l="1"/>
  <c r="I67" i="23"/>
  <c r="I71" i="23"/>
  <c r="I68" i="23"/>
  <c r="I69" i="23"/>
  <c r="J55" i="23"/>
  <c r="J69" i="23" l="1"/>
  <c r="K55" i="23"/>
  <c r="J70" i="23"/>
  <c r="J67" i="23"/>
  <c r="J71" i="23"/>
  <c r="J68" i="23"/>
  <c r="K68" i="23" l="1"/>
  <c r="K69" i="23"/>
  <c r="L55" i="23"/>
  <c r="K70" i="23"/>
  <c r="K67" i="23"/>
  <c r="K71" i="23"/>
  <c r="L71" i="23" l="1"/>
  <c r="L68" i="23"/>
  <c r="L69" i="23"/>
  <c r="M55" i="23"/>
  <c r="L70" i="23"/>
  <c r="L67" i="23"/>
  <c r="M70" i="23" l="1"/>
  <c r="M67" i="23"/>
  <c r="M71" i="23"/>
  <c r="M68" i="23"/>
  <c r="M69" i="23"/>
  <c r="N55" i="23"/>
  <c r="N69" i="23" l="1"/>
  <c r="N70" i="23"/>
  <c r="N67" i="23"/>
  <c r="N71" i="23"/>
  <c r="N68" i="23"/>
  <c r="D45" i="15" l="1"/>
  <c r="D37" i="15" s="1"/>
  <c r="E54" i="15"/>
  <c r="E45" i="15" s="1"/>
  <c r="E37" i="15" s="1"/>
  <c r="Q32" i="15"/>
  <c r="J30" i="15"/>
  <c r="B88" i="23" s="1"/>
  <c r="E31" i="15"/>
  <c r="F31" i="15" s="1"/>
  <c r="F32" i="15"/>
  <c r="Q25" i="15"/>
  <c r="Q26" i="15"/>
  <c r="Q28" i="15"/>
  <c r="Q31" i="15"/>
  <c r="Q33" i="15"/>
  <c r="Q34" i="15"/>
  <c r="Q36" i="15"/>
  <c r="Q37" i="15"/>
  <c r="Q38" i="15"/>
  <c r="Q39" i="15"/>
  <c r="Q40" i="15"/>
  <c r="Q41" i="15"/>
  <c r="Q42" i="15"/>
  <c r="Q43" i="15"/>
  <c r="Q44" i="15"/>
  <c r="Q45" i="15"/>
  <c r="Q46" i="15"/>
  <c r="Q47" i="15"/>
  <c r="Q48" i="15"/>
  <c r="Q49" i="15"/>
  <c r="Q50" i="15"/>
  <c r="Q52" i="15"/>
  <c r="Q53" i="15"/>
  <c r="Q54" i="15"/>
  <c r="Q55" i="15"/>
  <c r="Q56" i="15"/>
  <c r="Q57" i="15"/>
  <c r="Q59" i="15"/>
  <c r="Q60" i="15"/>
  <c r="Q61" i="15"/>
  <c r="Q62" i="15"/>
  <c r="Q63" i="15"/>
  <c r="Q64" i="15"/>
  <c r="P25" i="15"/>
  <c r="P26" i="15"/>
  <c r="P28" i="15"/>
  <c r="P29" i="15"/>
  <c r="P30" i="15"/>
  <c r="P31" i="15"/>
  <c r="P32" i="15"/>
  <c r="P33" i="15"/>
  <c r="P34" i="15"/>
  <c r="P36" i="15"/>
  <c r="P37" i="15"/>
  <c r="P38" i="15"/>
  <c r="P39" i="15"/>
  <c r="P40" i="15"/>
  <c r="P41" i="15"/>
  <c r="P42" i="15"/>
  <c r="P43" i="15"/>
  <c r="P44" i="15"/>
  <c r="P45" i="15"/>
  <c r="P46" i="15"/>
  <c r="P47" i="15"/>
  <c r="P48" i="15"/>
  <c r="P49" i="15"/>
  <c r="P50" i="15"/>
  <c r="P52" i="15"/>
  <c r="P53" i="15"/>
  <c r="P54" i="15"/>
  <c r="P55" i="15"/>
  <c r="P56" i="15"/>
  <c r="P57" i="15"/>
  <c r="P59" i="15"/>
  <c r="P60" i="15"/>
  <c r="P61" i="15"/>
  <c r="P62" i="15"/>
  <c r="P63" i="15"/>
  <c r="P64" i="15"/>
  <c r="P24" i="15"/>
  <c r="A15" i="14"/>
  <c r="A12" i="14"/>
  <c r="A9" i="14"/>
  <c r="A16" i="13"/>
  <c r="A13" i="13"/>
  <c r="A10" i="13"/>
  <c r="A14" i="12"/>
  <c r="A11" i="12"/>
  <c r="A8" i="12"/>
  <c r="A15" i="22"/>
  <c r="B21" i="22" s="1"/>
  <c r="A12" i="22"/>
  <c r="A9" i="22"/>
  <c r="A15" i="5"/>
  <c r="A12" i="5"/>
  <c r="A9" i="5"/>
  <c r="F33" i="15"/>
  <c r="E33" i="15" s="1"/>
  <c r="F34" i="15"/>
  <c r="E34" i="15" s="1"/>
  <c r="F25" i="15"/>
  <c r="E25" i="15" s="1"/>
  <c r="F26" i="15"/>
  <c r="E26" i="15" s="1"/>
  <c r="E28" i="15"/>
  <c r="F28" i="15"/>
  <c r="A14" i="15"/>
  <c r="A11" i="15"/>
  <c r="A8" i="15"/>
  <c r="A15" i="10"/>
  <c r="A12" i="10"/>
  <c r="A9" i="10"/>
  <c r="A15" i="6"/>
  <c r="A12" i="6"/>
  <c r="A9"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54" i="15" l="1"/>
  <c r="F45" i="15" s="1"/>
  <c r="F37" i="15" s="1"/>
  <c r="B86" i="23"/>
  <c r="D88" i="23"/>
  <c r="C86" i="23"/>
  <c r="Q30" i="15"/>
  <c r="D30" i="15"/>
  <c r="E30" i="15"/>
  <c r="E52" i="15" s="1"/>
  <c r="F30" i="15"/>
  <c r="F52" i="15" s="1"/>
  <c r="D86" i="23" l="1"/>
  <c r="E86" i="23"/>
  <c r="B31" i="23"/>
  <c r="D52" i="15"/>
  <c r="Q29" i="15"/>
  <c r="Q24" i="15"/>
  <c r="G74" i="23" l="1"/>
  <c r="G83" i="23" s="1"/>
  <c r="J74" i="23"/>
  <c r="E72" i="23"/>
  <c r="E66" i="23" s="1"/>
  <c r="H74" i="23"/>
  <c r="H83" i="23" s="1"/>
  <c r="B60" i="23"/>
  <c r="F72" i="23"/>
  <c r="F66" i="23" s="1"/>
  <c r="I74" i="23"/>
  <c r="I83" i="23" s="1"/>
  <c r="E56" i="23"/>
  <c r="H72" i="23"/>
  <c r="H66" i="23" s="1"/>
  <c r="I72" i="23" l="1"/>
  <c r="I66" i="23" s="1"/>
  <c r="G72" i="23"/>
  <c r="G66" i="23" s="1"/>
  <c r="E65" i="23"/>
  <c r="E87" i="23" s="1"/>
  <c r="F56" i="23"/>
  <c r="J83" i="23"/>
  <c r="K74" i="23"/>
  <c r="J72" i="23"/>
  <c r="J66" i="23" s="1"/>
  <c r="B61" i="23"/>
  <c r="B62" i="23" s="1"/>
  <c r="B76" i="23" s="1"/>
  <c r="C59" i="23" l="1"/>
  <c r="C61" i="23" s="1"/>
  <c r="B84" i="23"/>
  <c r="B77" i="23"/>
  <c r="L74" i="23"/>
  <c r="K83" i="23"/>
  <c r="L72" i="23"/>
  <c r="L66" i="23" s="1"/>
  <c r="K72" i="23"/>
  <c r="K66" i="23" s="1"/>
  <c r="G56" i="23"/>
  <c r="F65" i="23"/>
  <c r="B89" i="23"/>
  <c r="E73" i="23"/>
  <c r="E75" i="23" s="1"/>
  <c r="C89" i="23" l="1"/>
  <c r="C62" i="23"/>
  <c r="C76" i="23" s="1"/>
  <c r="M74" i="23"/>
  <c r="L83" i="23"/>
  <c r="E82" i="23"/>
  <c r="F87" i="23"/>
  <c r="F73" i="23"/>
  <c r="F75" i="23" s="1"/>
  <c r="B78" i="23"/>
  <c r="B79" i="23" s="1"/>
  <c r="D59" i="23"/>
  <c r="D61" i="23" s="1"/>
  <c r="G65" i="23"/>
  <c r="H56" i="23"/>
  <c r="E59" i="23" l="1"/>
  <c r="D89" i="23"/>
  <c r="D62" i="23"/>
  <c r="D76" i="23" s="1"/>
  <c r="M72" i="23"/>
  <c r="M66" i="23" s="1"/>
  <c r="N74" i="23"/>
  <c r="N83" i="23" s="1"/>
  <c r="M83" i="23"/>
  <c r="C84" i="23"/>
  <c r="C77" i="23"/>
  <c r="H65" i="23"/>
  <c r="I56" i="23"/>
  <c r="B85" i="23"/>
  <c r="B90" i="23" s="1"/>
  <c r="G87" i="23"/>
  <c r="G73" i="23"/>
  <c r="G75" i="23" s="1"/>
  <c r="F82" i="23"/>
  <c r="B95" i="23" l="1"/>
  <c r="B91" i="23"/>
  <c r="B96" i="23" s="1"/>
  <c r="B93" i="23"/>
  <c r="G82" i="23"/>
  <c r="N72" i="23"/>
  <c r="N66" i="23" s="1"/>
  <c r="D77" i="23"/>
  <c r="D84" i="23"/>
  <c r="C78" i="23"/>
  <c r="C79" i="23"/>
  <c r="E61" i="23"/>
  <c r="F59" i="23" s="1"/>
  <c r="F61" i="23" s="1"/>
  <c r="J56" i="23"/>
  <c r="I65" i="23"/>
  <c r="H87" i="23"/>
  <c r="H73" i="23"/>
  <c r="H75" i="23" s="1"/>
  <c r="I87" i="23" l="1"/>
  <c r="I73" i="23"/>
  <c r="I75" i="23" s="1"/>
  <c r="C85" i="23"/>
  <c r="C90" i="23" s="1"/>
  <c r="H82" i="23"/>
  <c r="G59" i="23"/>
  <c r="G61" i="23" s="1"/>
  <c r="F62" i="23"/>
  <c r="F76" i="23" s="1"/>
  <c r="F89" i="23"/>
  <c r="E62" i="23"/>
  <c r="E76" i="23" s="1"/>
  <c r="E89" i="23"/>
  <c r="D78" i="23"/>
  <c r="D79" i="23" s="1"/>
  <c r="B94" i="23"/>
  <c r="B97" i="23" s="1"/>
  <c r="K56" i="23"/>
  <c r="J65" i="23"/>
  <c r="D85" i="23" l="1"/>
  <c r="D90" i="23" s="1"/>
  <c r="D93" i="23" s="1"/>
  <c r="C93" i="23"/>
  <c r="C91" i="23"/>
  <c r="C96" i="23" s="1"/>
  <c r="C95" i="23"/>
  <c r="F84" i="23"/>
  <c r="F77" i="23"/>
  <c r="F78" i="23" s="1"/>
  <c r="F79" i="23" s="1"/>
  <c r="H59" i="23"/>
  <c r="G62" i="23"/>
  <c r="G76" i="23" s="1"/>
  <c r="G89" i="23"/>
  <c r="I82" i="23"/>
  <c r="J87" i="23"/>
  <c r="J73" i="23"/>
  <c r="J75" i="23" s="1"/>
  <c r="L56" i="23"/>
  <c r="K65" i="23"/>
  <c r="E84" i="23"/>
  <c r="E77" i="23"/>
  <c r="D91" i="23" l="1"/>
  <c r="D96" i="23" s="1"/>
  <c r="D95" i="23"/>
  <c r="J82" i="23"/>
  <c r="M56" i="23"/>
  <c r="L65" i="23"/>
  <c r="G84" i="23"/>
  <c r="G77" i="23"/>
  <c r="G78" i="23" s="1"/>
  <c r="G79" i="23" s="1"/>
  <c r="C94" i="23"/>
  <c r="C97" i="23" s="1"/>
  <c r="D94" i="23"/>
  <c r="E78" i="23"/>
  <c r="E79" i="23" s="1"/>
  <c r="K87" i="23"/>
  <c r="K73" i="23"/>
  <c r="K75" i="23" s="1"/>
  <c r="H61" i="23"/>
  <c r="I59" i="23" s="1"/>
  <c r="D97" i="23" l="1"/>
  <c r="L87" i="23"/>
  <c r="L73" i="23"/>
  <c r="L75" i="23" s="1"/>
  <c r="I61" i="23"/>
  <c r="K82" i="23"/>
  <c r="N56" i="23"/>
  <c r="N65" i="23" s="1"/>
  <c r="M65" i="23"/>
  <c r="H89" i="23"/>
  <c r="H62" i="23"/>
  <c r="H76" i="23" s="1"/>
  <c r="E85" i="23"/>
  <c r="E90" i="23" s="1"/>
  <c r="E93" i="23" l="1"/>
  <c r="E91" i="23"/>
  <c r="E96" i="23" s="1"/>
  <c r="E95" i="23"/>
  <c r="I62" i="23"/>
  <c r="I76" i="23" s="1"/>
  <c r="I89" i="23"/>
  <c r="F85" i="23"/>
  <c r="F90" i="23" s="1"/>
  <c r="F93" i="23" s="1"/>
  <c r="M87" i="23"/>
  <c r="M73" i="23"/>
  <c r="M75" i="23" s="1"/>
  <c r="J59" i="23"/>
  <c r="N87" i="23"/>
  <c r="N73" i="23"/>
  <c r="N75" i="23" s="1"/>
  <c r="H84" i="23"/>
  <c r="H77" i="23"/>
  <c r="L82" i="23"/>
  <c r="H78" i="23" l="1"/>
  <c r="H79" i="23" s="1"/>
  <c r="N82" i="23"/>
  <c r="F95" i="23"/>
  <c r="J61" i="23"/>
  <c r="K59" i="23" s="1"/>
  <c r="K61" i="23" s="1"/>
  <c r="G85" i="23"/>
  <c r="G90" i="23" s="1"/>
  <c r="G93" i="23" s="1"/>
  <c r="G94" i="23" s="1"/>
  <c r="M82" i="23"/>
  <c r="I84" i="23"/>
  <c r="I77" i="23"/>
  <c r="F91" i="23"/>
  <c r="F96" i="23" s="1"/>
  <c r="E94" i="23"/>
  <c r="E97" i="23" s="1"/>
  <c r="F94" i="23"/>
  <c r="G97" i="23" l="1"/>
  <c r="L59" i="23"/>
  <c r="L61" i="23" s="1"/>
  <c r="K89" i="23"/>
  <c r="K62" i="23"/>
  <c r="K76" i="23" s="1"/>
  <c r="G91" i="23"/>
  <c r="G96" i="23" s="1"/>
  <c r="F97" i="23"/>
  <c r="J89" i="23"/>
  <c r="J62" i="23"/>
  <c r="J76" i="23" s="1"/>
  <c r="G95" i="23"/>
  <c r="I78" i="23"/>
  <c r="I79" i="23" s="1"/>
  <c r="H85" i="23"/>
  <c r="H90" i="23" s="1"/>
  <c r="H91" i="23" s="1"/>
  <c r="H96" i="23" s="1"/>
  <c r="K84" i="23" l="1"/>
  <c r="K77" i="23"/>
  <c r="H95" i="23"/>
  <c r="H93" i="23"/>
  <c r="I85" i="23"/>
  <c r="I90" i="23" s="1"/>
  <c r="J84" i="23"/>
  <c r="J77" i="23"/>
  <c r="M59" i="23"/>
  <c r="L89" i="23"/>
  <c r="L62" i="23"/>
  <c r="L76" i="23" s="1"/>
  <c r="M61" i="23" l="1"/>
  <c r="N59" i="23" s="1"/>
  <c r="N61" i="23" s="1"/>
  <c r="H94" i="23"/>
  <c r="H97" i="23" s="1"/>
  <c r="L84" i="23"/>
  <c r="L77" i="23"/>
  <c r="K78" i="23"/>
  <c r="J78" i="23"/>
  <c r="J85" i="23" s="1"/>
  <c r="J90" i="23" s="1"/>
  <c r="I93" i="23"/>
  <c r="I94" i="23" s="1"/>
  <c r="I91" i="23"/>
  <c r="I96" i="23" s="1"/>
  <c r="I95" i="23"/>
  <c r="K85" i="23" l="1"/>
  <c r="K90" i="23" s="1"/>
  <c r="K95" i="23" s="1"/>
  <c r="I97" i="23"/>
  <c r="J79" i="23"/>
  <c r="K79" i="23"/>
  <c r="K93" i="23"/>
  <c r="L78" i="23"/>
  <c r="N89" i="23"/>
  <c r="N62" i="23"/>
  <c r="N76" i="23" s="1"/>
  <c r="J93" i="23"/>
  <c r="J94" i="23" s="1"/>
  <c r="J97" i="23" s="1"/>
  <c r="J91" i="23"/>
  <c r="J96" i="23" s="1"/>
  <c r="J95" i="23"/>
  <c r="M89" i="23"/>
  <c r="M62" i="23"/>
  <c r="M76" i="23" s="1"/>
  <c r="K91" i="23" l="1"/>
  <c r="K96" i="23" s="1"/>
  <c r="L85" i="23"/>
  <c r="L90" i="23" s="1"/>
  <c r="L95" i="23" s="1"/>
  <c r="K94" i="23"/>
  <c r="K97" i="23" s="1"/>
  <c r="N84" i="23"/>
  <c r="N77" i="23"/>
  <c r="M84" i="23"/>
  <c r="M77" i="23"/>
  <c r="L79" i="23"/>
  <c r="L93" i="23" l="1"/>
  <c r="L94" i="23" s="1"/>
  <c r="L97" i="23" s="1"/>
  <c r="L91" i="23"/>
  <c r="L96" i="23" s="1"/>
  <c r="M78" i="23"/>
  <c r="M85" i="23" s="1"/>
  <c r="M90" i="23" s="1"/>
  <c r="N78" i="23"/>
  <c r="N85" i="23" l="1"/>
  <c r="N90" i="23" s="1"/>
  <c r="N91" i="23" s="1"/>
  <c r="M79" i="23"/>
  <c r="M93" i="23"/>
  <c r="M94" i="23" s="1"/>
  <c r="M97" i="23" s="1"/>
  <c r="M95" i="23"/>
  <c r="M91" i="23"/>
  <c r="M96" i="23" s="1"/>
  <c r="N79" i="23"/>
  <c r="N95" i="23" l="1"/>
  <c r="N93" i="23"/>
  <c r="N94" i="23" s="1"/>
  <c r="N96" i="23"/>
  <c r="F32" i="23" s="1"/>
  <c r="F34" i="23" l="1"/>
  <c r="F36" i="23" s="1"/>
  <c r="N97" i="23"/>
  <c r="F33" i="23" s="1"/>
</calcChain>
</file>

<file path=xl/sharedStrings.xml><?xml version="1.0" encoding="utf-8"?>
<sst xmlns="http://schemas.openxmlformats.org/spreadsheetml/2006/main" count="1224" uniqueCount="545">
  <si>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</si>
  <si>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</si>
  <si>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</si>
  <si>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</si>
  <si>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</si>
  <si>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</si>
  <si>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</si>
  <si>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</si>
  <si>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</si>
  <si>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</si>
  <si>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</si>
  <si>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</si>
  <si>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</si>
  <si>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</si>
  <si>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</si>
  <si>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</si>
  <si>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</si>
  <si>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</si>
  <si>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</si>
  <si>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</si>
  <si>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</si>
  <si>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</si>
  <si>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</si>
  <si>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</si>
  <si>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</si>
  <si>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</si>
  <si>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</si>
  <si>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</si>
  <si>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</si>
  <si>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</si>
  <si>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</si>
  <si>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</si>
  <si>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</si>
  <si>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</si>
  <si>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</si>
  <si>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</si>
  <si>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</si>
  <si>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</si>
  <si>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</si>
  <si>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</si>
  <si>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</si>
  <si>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</si>
  <si>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</si>
  <si>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</si>
  <si>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</si>
  <si>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</si>
  <si>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</si>
  <si>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</si>
  <si>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</si>
  <si>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</si>
  <si>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</si>
  <si>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</si>
  <si>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</si>
  <si>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</si>
  <si>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</si>
  <si>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</si>
  <si>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</si>
  <si>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</si>
  <si>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</si>
  <si>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</si>
  <si>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</si>
  <si>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</si>
  <si>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</si>
  <si>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</si>
  <si>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</si>
  <si>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</si>
  <si>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</si>
  <si>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</si>
  <si>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</si>
  <si>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</si>
  <si>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</si>
  <si>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</si>
  <si>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</si>
  <si>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</si>
  <si>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</si>
  <si>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</si>
  <si>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</si>
  <si>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</si>
  <si>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</si>
  <si>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</si>
  <si>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</si>
  <si>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</si>
  <si>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</si>
  <si>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</si>
  <si>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</si>
  <si>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</si>
  <si>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</si>
  <si>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</si>
  <si>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</si>
  <si>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</si>
  <si>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</si>
  <si>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</si>
  <si>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</si>
  <si>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</si>
  <si>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</si>
  <si>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</si>
  <si>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</si>
  <si>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</si>
  <si>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</si>
  <si>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</si>
  <si>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</si>
  <si>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</si>
  <si>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</si>
  <si>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</si>
  <si>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</si>
  <si>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</si>
  <si>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</si>
  <si>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</si>
  <si>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</si>
  <si>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</si>
  <si>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</si>
  <si>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</si>
  <si>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</si>
  <si>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</si>
  <si>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</si>
  <si>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</si>
  <si>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</si>
  <si>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</si>
  <si>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</si>
  <si>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</si>
  <si>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</si>
  <si>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</si>
  <si>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</si>
  <si>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</si>
  <si>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</si>
  <si>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</si>
  <si>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</si>
  <si>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</si>
  <si>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</si>
  <si>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</si>
  <si>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</si>
  <si>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</si>
  <si>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</si>
  <si>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</si>
  <si>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</si>
  <si>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</si>
  <si>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</si>
  <si>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</si>
  <si>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</si>
  <si>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</si>
  <si>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</si>
  <si>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</si>
  <si>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</si>
  <si>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</si>
  <si>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</si>
  <si>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</si>
  <si>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</si>
  <si>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</si>
  <si>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</si>
  <si>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</si>
  <si>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</si>
  <si>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</si>
  <si>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</si>
  <si>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</si>
  <si>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</si>
  <si>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</si>
  <si>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</si>
  <si>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</si>
  <si>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</si>
  <si>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</si>
  <si>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</si>
  <si>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</si>
  <si>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</si>
  <si>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</si>
  <si>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</si>
  <si>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</si>
  <si>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</si>
  <si>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</si>
  <si>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</si>
  <si>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</si>
  <si>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</si>
  <si>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</si>
  <si>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</si>
  <si>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</si>
  <si>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</si>
  <si>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</si>
  <si>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</si>
  <si>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</si>
  <si>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</si>
  <si>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</si>
  <si>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</si>
  <si>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</si>
  <si>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</si>
  <si>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</si>
  <si>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</si>
  <si>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</si>
  <si>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</si>
  <si>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</si>
  <si>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</si>
  <si>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</si>
  <si>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</si>
  <si>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</si>
  <si>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</si>
  <si>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</si>
  <si>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</si>
  <si>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</si>
  <si>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</si>
  <si>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</si>
  <si>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</si>
  <si>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</si>
  <si>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</si>
  <si>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</si>
  <si>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</si>
  <si>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</si>
  <si>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</si>
  <si>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</si>
  <si>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</si>
  <si>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</si>
  <si>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</si>
  <si>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</si>
  <si>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</si>
  <si>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</si>
  <si>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</si>
  <si>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</si>
  <si>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</si>
  <si>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</si>
  <si>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</si>
  <si>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</si>
  <si>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</si>
  <si>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</si>
  <si>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</si>
  <si>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</si>
  <si>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</si>
  <si>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</si>
  <si>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</si>
  <si>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</si>
  <si>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</si>
  <si>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</si>
  <si>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</si>
  <si>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</si>
  <si>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</si>
  <si>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</si>
  <si>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</si>
  <si>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</si>
  <si>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</si>
  <si>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</si>
  <si>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</si>
  <si>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</si>
  <si>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</si>
  <si>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</si>
  <si>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</si>
  <si>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</si>
  <si>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</si>
  <si>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</si>
  <si>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</si>
  <si>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</si>
  <si>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</si>
  <si>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</si>
  <si>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</si>
  <si>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</si>
  <si>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</si>
  <si>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</si>
  <si>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</si>
  <si>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</si>
  <si>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</si>
  <si>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</si>
  <si>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</si>
  <si>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</si>
  <si>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</si>
  <si>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</si>
  <si>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</si>
  <si>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</si>
  <si>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</si>
  <si>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</si>
  <si>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</si>
  <si>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</si>
  <si>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</si>
  <si>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</si>
  <si>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</si>
  <si>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</si>
  <si>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</si>
  <si>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</si>
  <si>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</si>
  <si>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</si>
  <si>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</si>
  <si>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</si>
  <si>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</si>
  <si>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</si>
  <si>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</si>
  <si>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</si>
  <si>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</si>
  <si>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</si>
  <si>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</si>
  <si>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</si>
  <si>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</si>
  <si>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</si>
  <si>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</si>
  <si>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</si>
  <si>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</si>
  <si>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</si>
  <si>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</si>
  <si>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</si>
  <si>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</si>
  <si>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</si>
  <si>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</si>
  <si>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</si>
  <si>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</si>
  <si>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</si>
  <si>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</si>
  <si>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</si>
  <si>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</si>
  <si>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</si>
  <si>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</si>
  <si>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</si>
  <si>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</si>
  <si>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</si>
  <si>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</si>
  <si>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</si>
  <si>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</si>
  <si>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</si>
  <si>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</si>
  <si>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</si>
  <si>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</si>
  <si>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</si>
  <si>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</si>
  <si>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</si>
  <si>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</si>
  <si>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</si>
  <si>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</si>
  <si>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</si>
  <si>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</si>
  <si>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</si>
  <si>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</si>
  <si>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</si>
  <si>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</si>
  <si>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</si>
  <si>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</si>
  <si>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</si>
  <si>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</si>
  <si>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</si>
  <si>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</si>
  <si>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</si>
  <si>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</si>
  <si>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</si>
  <si>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</si>
  <si>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</si>
  <si>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</si>
  <si>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</si>
  <si>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</si>
  <si>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</si>
  <si>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</si>
  <si>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</si>
  <si>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</si>
  <si>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</si>
  <si>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</si>
  <si>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</si>
  <si>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</si>
  <si>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</si>
  <si>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</si>
  <si>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</si>
  <si>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</si>
  <si>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</si>
  <si>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</si>
  <si>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</si>
  <si>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</si>
  <si>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</si>
  <si>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</si>
  <si>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</si>
  <si>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</si>
  <si>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</si>
  <si>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</si>
  <si>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</si>
  <si>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</si>
  <si>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</si>
  <si>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</si>
  <si>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</si>
  <si>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</si>
  <si>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</si>
  <si>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</si>
  <si>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</si>
  <si>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</si>
  <si>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</si>
  <si>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</si>
  <si>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</si>
  <si>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</si>
  <si>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</si>
  <si>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</si>
  <si>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</si>
  <si>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</si>
  <si>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</si>
  <si>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</si>
  <si>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</si>
  <si>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</si>
  <si>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</si>
  <si>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</si>
  <si>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</si>
  <si>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</si>
  <si>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</si>
  <si>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</si>
  <si>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</si>
  <si>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</si>
  <si>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</si>
  <si>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</si>
  <si>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</si>
  <si>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</si>
  <si>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</si>
  <si>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</si>
  <si>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</si>
  <si>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</si>
  <si>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</si>
  <si>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</si>
  <si>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</si>
  <si>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</si>
  <si>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</si>
  <si>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</si>
  <si>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</si>
  <si>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</si>
  <si>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</si>
  <si>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</si>
  <si>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</si>
  <si>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</si>
  <si>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</si>
  <si>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</si>
  <si>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</si>
  <si>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</si>
  <si>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</si>
  <si>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</si>
  <si>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</si>
  <si>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</si>
  <si>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</si>
  <si>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</si>
  <si>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</si>
  <si>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</si>
  <si>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</si>
  <si>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</si>
  <si>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</si>
  <si>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</si>
  <si>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</si>
  <si>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</si>
  <si>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</si>
  <si>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</si>
  <si>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</si>
  <si>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</si>
  <si>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</si>
  <si>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</si>
  <si>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</si>
  <si>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</si>
  <si>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</si>
  <si>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</si>
  <si>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</si>
  <si>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</si>
  <si>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</si>
  <si>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</si>
  <si>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</si>
  <si>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</si>
  <si>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</si>
  <si>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</si>
  <si>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</si>
  <si>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</si>
  <si>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</si>
  <si>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</si>
  <si>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</si>
  <si>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</si>
  <si>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</si>
  <si>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</si>
  <si>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</si>
  <si>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Гаврилишин А.В.</t>
  </si>
  <si>
    <t>АО "Дальневосточная энергетическая управляющая компания"</t>
  </si>
  <si>
    <t>G_3301</t>
  </si>
  <si>
    <t>Реконструкция ПС 220 кВ Олекминск</t>
  </si>
  <si>
    <t>2.2.4</t>
  </si>
  <si>
    <t>Дирекция по строительству энергообъектов на территории Республике Саха (Якутия)</t>
  </si>
  <si>
    <t>Республика Саха (Якутия)</t>
  </si>
  <si>
    <t>Не требуется</t>
  </si>
  <si>
    <t>Правоустанавливающие документы на земельный участок оформлены в полном объеме</t>
  </si>
  <si>
    <t>Отсутствует</t>
  </si>
  <si>
    <t>2*40 МВА</t>
  </si>
  <si>
    <t xml:space="preserve"> ПС 220 кВ Олекминск</t>
  </si>
  <si>
    <t>Этапность отсутствует</t>
  </si>
  <si>
    <t>2016 год</t>
  </si>
  <si>
    <t>нд</t>
  </si>
  <si>
    <t>Ввод в эксплуатацию объекта сетевого строительства</t>
  </si>
  <si>
    <t>Реконструкция</t>
  </si>
  <si>
    <t>Технологическое присоединение энергопринимающих устройств ПАО "Газпром"</t>
  </si>
  <si>
    <t>Республика Саха (Якутия), Олекминский район</t>
  </si>
  <si>
    <t>ПС 220 кВ Олекминск</t>
  </si>
  <si>
    <t>линейная ячейка ОРУ-35 кВ</t>
  </si>
  <si>
    <t>не заключен</t>
  </si>
  <si>
    <t>29,23 МВА</t>
  </si>
  <si>
    <t>36,73 МВА</t>
  </si>
  <si>
    <t>40 МВА</t>
  </si>
  <si>
    <t>Т-1</t>
  </si>
  <si>
    <t>Т-2</t>
  </si>
  <si>
    <t>элегазовый</t>
  </si>
  <si>
    <t>В-35 кВ КС-2 № 1</t>
  </si>
  <si>
    <t>В-35 кВ КС-2 № 2</t>
  </si>
  <si>
    <t>Не относится</t>
  </si>
  <si>
    <t>МО Олекминского района (г. Олекминск)</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</si>
  <si>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</si>
  <si>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</si>
  <si>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</si>
  <si>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План (факт) года 2015</t>
  </si>
  <si>
    <t>Цели (указать укрупненные цели в соответствии с приложением 12)</t>
  </si>
  <si>
    <t>2018 год</t>
  </si>
  <si>
    <t>2*40</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</si>
  <si>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</si>
  <si>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</si>
  <si>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</si>
  <si>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</si>
  <si>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</si>
  <si>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</si>
  <si>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</si>
  <si>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</si>
  <si>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</si>
  <si>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</si>
  <si>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</si>
  <si>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</si>
  <si>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</si>
  <si>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</si>
  <si>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 xml:space="preserve"> по состоянию на 01.01.2015</t>
  </si>
  <si>
    <t>по состоянию на 01.01.2016</t>
  </si>
  <si>
    <t xml:space="preserve">Обеспечение технологического присоединения энергопринимающих устройств ООО «Газпром трансгаз Томск» к сетям АО "ДВЭУК" </t>
  </si>
  <si>
    <t>Необходимость обеспечения возможности технологического присоединения энергопринимающих устройств ООО «Газпром трансгаз Томск» к сетям АО "ДВЭУК"</t>
  </si>
  <si>
    <t>Обеспечение возможности технологического присоединения энергопринимающих устройств ООО «Газпром трансгаз Томск» к сетям АО "ДВЭУК".
Замена существующих ТТ ВЛ 220 кВ Олекминск-НПС-13 и ВЛ 220 кВ Олекминск-НПС-15 №1, 2 со стороны ПС 220 кВ Олекминск с номинальным током первичной обмотки не менее 600 А.
Установка устройства ПА с функциями автоматики разгрузки от перегрузки мощностью (АРПМ) и автоматики ограничения перегрузки оборудования (АОПО) на ВЛ 220 кВ Олекминск-НПС-15 №1,2 и ВЛ 220 кВ НПС-13-Олекминск со стороны ПС 220 кВ Олекминск.
Установка устройств передачи аварийных сигналов и команд.
Создание (модернизация) системы сбора и передачи информации (ССПИ).</t>
  </si>
  <si>
    <t>Обеспечение возможности технологического присоединения энергопринимающих устройств ООО «Газпром трансгаз Томск» к сетям АО "ДВЭУК".
Замена существующих трансформаторов тока ВЛ 220 кВ Олекминск-НПС-13 и ВЛ 220 кВ Олекминск-НПС-15 №1, 2 со стороны ПС 220 кВ Олекминск с номинальным током первичной обмотки не менее 600 А, установка устройства ПА с функциями автоматики разгрузки от перегрузки мощностью (АРПМ) и автоматики ограничения перегрузки оборудования (АОПО) на ВЛ 220 кВ Олекминск-НПС-15 №1,2 и ВЛ 220 кВ НПС-13-Олекминск со стороны ПС 220 кВ Олекминск, установка устройств передачи аварийных сигналов и команд, создание (модернизация) системы сбора и передачи информации (ССПИ) в целях обеспечения синхронной работы ЗЭР Республики Саха (Якутия) и ОЭС Востока в соответствии с замечаниями ОАО «СО ЕЭС» (письмо №Н31-II-3-19-7889 от 01.07.2016).</t>
  </si>
  <si>
    <t>Год раскрытия информации: 2017 год</t>
  </si>
  <si>
    <t>Год раскрытия информации: 2017  год</t>
  </si>
  <si>
    <t>на 01.01.2017</t>
  </si>
  <si>
    <t>Строительство</t>
  </si>
  <si>
    <t>2017</t>
  </si>
  <si>
    <t>ДВЭУК</t>
  </si>
  <si>
    <t>Новое строительство</t>
  </si>
  <si>
    <t>ПИР</t>
  </si>
  <si>
    <t>Разработка проектной документации по объекту "Реконструкция ПС 220 кВ Олекминск"</t>
  </si>
  <si>
    <t>АО ДВЭУК</t>
  </si>
  <si>
    <t>сводный сметный расчет</t>
  </si>
  <si>
    <t>ОЗП</t>
  </si>
  <si>
    <t>СОЮЗЭНЕРГОПРОЕКТ (ООО)</t>
  </si>
  <si>
    <t>ЭЛЕКТРОСЕРВИСПРОЕКТ (ООО)</t>
  </si>
  <si>
    <t>etp.dveuk.ru</t>
  </si>
  <si>
    <t>19.10.2016</t>
  </si>
  <si>
    <t>01.11.2016</t>
  </si>
  <si>
    <t>11.11.2016</t>
  </si>
  <si>
    <t>29.11.2016</t>
  </si>
  <si>
    <t>01.12.2016</t>
  </si>
  <si>
    <t>15.05.2017</t>
  </si>
  <si>
    <t>ндс не облагается</t>
  </si>
  <si>
    <t>СИБИРЬ ИНЖИНИРИНГ (ООО)</t>
  </si>
  <si>
    <t>СЕВЕРНЫЙ СТАНДАРТ (ООО)</t>
  </si>
  <si>
    <t>ПРОЕКТНО-МОНТАЖНАЯ КОМПАНИЯ СИБИРИ (ООО) (ПМК СИБИРИ)</t>
  </si>
  <si>
    <t>ДВ ЭНЕРГОСЕРВИС (ООО)</t>
  </si>
  <si>
    <t>Расчет финансовых потребностей, выполненный в соответствии с укрупненными нормативами цены типовых технологических решений капитального строительства объектов электроэнергетики</t>
  </si>
  <si>
    <t>7.17 млн.руб./МВА</t>
  </si>
  <si>
    <t>Сметная стоимость проекта в ценах 2016 года с НДС, млн. руб.</t>
  </si>
  <si>
    <t>Электросервиспроект ООО</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</si>
</sst>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_ ;\-#,##0\ "/>
    <numFmt numFmtId="165" formatCode="_-* #,##0.00\ _р_._-;\-* #,##0.00\ _р_._-;_-* &quot;-&quot;??\ _р_._-;_-@_-"/>
    <numFmt numFmtId="166" formatCode="_(* #,##0_);_(* \(#,##0\);_(* &quot;-&quot;_);_(@_)"/>
    <numFmt numFmtId="167" formatCode="#,##0.0"/>
    <numFmt numFmtId="168" formatCode="#,##0.000"/>
    <numFmt numFmtId="169" formatCode="0.0%"/>
    <numFmt numFmtId="170" formatCode="_(* #,##0.00_);_(* \(#,##0.00\);_(* &quot;-&quot;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charset val="204"/>
      <scheme val="minor"/>
    </font>
    <font>
      <b/>
      <sz val="11"/>
      <name val="Calibri"/>
      <family val="2"/>
      <charset val="204"/>
      <scheme val="minor"/>
    </font>
    <font>
      <sz val="11"/>
      <name val="Calibri"/>
      <family val="2"/>
      <scheme val="minor"/>
    </font>
    <font>
      <vertAlign val="superscript"/>
      <sz val="12"/>
      <name val="Times New Roman"/>
      <family val="1"/>
      <charset val="204"/>
    </font>
    <font>
      <b/>
      <sz val="8"/>
      <name val="Times New Roman"/>
      <family val="1"/>
      <charset val="204"/>
    </font>
    <font>
      <b/>
      <u/>
      <sz val="12"/>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2"/>
      <color indexed="8"/>
      <name val="Times New Roman"/>
      <family val="1"/>
      <charset val="204"/>
    </font>
    <font>
      <sz val="8"/>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2"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3" fillId="0" borderId="0"/>
    <xf numFmtId="0" fontId="10" fillId="0" borderId="0"/>
  </cellStyleXfs>
  <cellXfs count="5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1"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11" fillId="0" borderId="0" xfId="2" applyFont="1" applyFill="1" applyAlignment="1"/>
    <xf numFmtId="0" fontId="45"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1" fillId="0" borderId="0" xfId="50"/>
    <xf numFmtId="0" fontId="37"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0" fontId="1" fillId="0" borderId="0" xfId="50" applyAlignment="1">
      <alignment vertical="center"/>
    </xf>
    <xf numFmtId="49" fontId="47" fillId="0" borderId="0" xfId="50" applyNumberFormat="1" applyFont="1" applyAlignment="1">
      <alignment vertical="center"/>
    </xf>
    <xf numFmtId="0" fontId="48" fillId="0" borderId="0" xfId="50" applyFont="1"/>
    <xf numFmtId="0" fontId="49" fillId="0" borderId="26" xfId="50" applyFont="1" applyFill="1" applyBorder="1" applyAlignment="1">
      <alignment horizontal="center"/>
    </xf>
    <xf numFmtId="0" fontId="49" fillId="0" borderId="26" xfId="50" applyFont="1" applyBorder="1" applyAlignment="1">
      <alignment vertical="center"/>
    </xf>
    <xf numFmtId="0" fontId="49" fillId="0" borderId="27" xfId="50" applyFont="1" applyBorder="1" applyAlignment="1">
      <alignment vertical="center"/>
    </xf>
    <xf numFmtId="0" fontId="49" fillId="0" borderId="1" xfId="50" applyFont="1" applyFill="1" applyBorder="1" applyAlignment="1">
      <alignment horizontal="center"/>
    </xf>
    <xf numFmtId="0" fontId="49" fillId="0" borderId="1" xfId="50" applyFont="1" applyBorder="1" applyAlignment="1">
      <alignment vertical="center"/>
    </xf>
    <xf numFmtId="0" fontId="50" fillId="0" borderId="0" xfId="50" applyFont="1"/>
    <xf numFmtId="0" fontId="47" fillId="0" borderId="1" xfId="50" applyFont="1" applyFill="1" applyBorder="1" applyAlignment="1">
      <alignment horizontal="center"/>
    </xf>
    <xf numFmtId="0" fontId="47" fillId="0" borderId="30" xfId="50" applyFont="1" applyBorder="1" applyAlignment="1">
      <alignment horizontal="center" vertical="center"/>
    </xf>
    <xf numFmtId="0" fontId="47" fillId="0" borderId="0" xfId="50" applyFont="1" applyAlignment="1"/>
    <xf numFmtId="0" fontId="47" fillId="0" borderId="0" xfId="50" applyFont="1" applyAlignment="1">
      <alignment vertical="center"/>
    </xf>
    <xf numFmtId="0" fontId="49" fillId="0" borderId="26" xfId="50" applyFont="1" applyFill="1" applyBorder="1" applyAlignment="1">
      <alignment horizontal="center" vertical="center"/>
    </xf>
    <xf numFmtId="0" fontId="47" fillId="0" borderId="1" xfId="50" applyFont="1" applyFill="1" applyBorder="1" applyAlignment="1">
      <alignment horizontal="center" vertical="center"/>
    </xf>
    <xf numFmtId="0" fontId="49" fillId="0" borderId="1" xfId="50" applyFont="1" applyFill="1" applyBorder="1" applyAlignment="1">
      <alignment horizontal="center" vertical="center"/>
    </xf>
    <xf numFmtId="0" fontId="49" fillId="0" borderId="2" xfId="50" applyFont="1" applyFill="1" applyBorder="1" applyAlignment="1">
      <alignment horizontal="center" vertical="center"/>
    </xf>
    <xf numFmtId="0" fontId="47" fillId="0" borderId="26" xfId="50" applyFont="1" applyFill="1" applyBorder="1" applyAlignment="1">
      <alignment horizontal="center" vertical="center"/>
    </xf>
    <xf numFmtId="0" fontId="47" fillId="0" borderId="2" xfId="50" applyFont="1" applyFill="1" applyBorder="1" applyAlignment="1">
      <alignment horizontal="center"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2" fillId="0" borderId="0" xfId="50" applyFont="1" applyAlignment="1">
      <alignment vertical="center"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45" xfId="2" applyFont="1" applyFill="1" applyBorder="1" applyAlignment="1">
      <alignment horizontal="justify"/>
    </xf>
    <xf numFmtId="0" fontId="39" fillId="0" borderId="45" xfId="2" applyFont="1" applyFill="1" applyBorder="1" applyAlignment="1">
      <alignment horizontal="justify"/>
    </xf>
    <xf numFmtId="0" fontId="40" fillId="0" borderId="45" xfId="2" applyFont="1" applyFill="1" applyBorder="1" applyAlignment="1">
      <alignment vertical="top" wrapText="1"/>
    </xf>
    <xf numFmtId="0" fontId="40" fillId="0" borderId="47" xfId="2" applyFont="1" applyFill="1" applyBorder="1" applyAlignment="1">
      <alignment vertical="top" wrapText="1"/>
    </xf>
    <xf numFmtId="0" fontId="39" fillId="0" borderId="48" xfId="2" applyFont="1" applyFill="1" applyBorder="1" applyAlignment="1">
      <alignment horizontal="justify" vertical="top" wrapText="1"/>
    </xf>
    <xf numFmtId="0" fontId="40" fillId="0" borderId="46" xfId="2" applyFont="1" applyFill="1" applyBorder="1" applyAlignment="1">
      <alignment vertical="top" wrapText="1"/>
    </xf>
    <xf numFmtId="0" fontId="39" fillId="0" borderId="45" xfId="2" applyFont="1" applyFill="1" applyBorder="1" applyAlignment="1">
      <alignment horizontal="justify" vertical="top" wrapText="1"/>
    </xf>
    <xf numFmtId="0" fontId="39" fillId="0" borderId="46" xfId="2" applyFont="1" applyFill="1" applyBorder="1" applyAlignment="1">
      <alignment vertical="top" wrapText="1"/>
    </xf>
    <xf numFmtId="0" fontId="39" fillId="0" borderId="45" xfId="2" applyFont="1" applyFill="1" applyBorder="1" applyAlignment="1">
      <alignment vertical="top" wrapText="1"/>
    </xf>
    <xf numFmtId="0" fontId="39" fillId="0" borderId="49" xfId="2" applyFont="1" applyFill="1" applyBorder="1" applyAlignment="1">
      <alignment vertical="top" wrapText="1"/>
    </xf>
    <xf numFmtId="0" fontId="39" fillId="0" borderId="47" xfId="2" applyFont="1" applyFill="1" applyBorder="1" applyAlignment="1">
      <alignment vertical="top" wrapText="1"/>
    </xf>
    <xf numFmtId="0" fontId="40" fillId="0" borderId="47" xfId="2" applyFont="1" applyFill="1" applyBorder="1" applyAlignment="1">
      <alignment horizontal="justify" vertical="top" wrapText="1"/>
    </xf>
    <xf numFmtId="0" fontId="40" fillId="0" borderId="45" xfId="2" applyFont="1" applyFill="1" applyBorder="1" applyAlignment="1">
      <alignment horizontal="justify" vertical="top" wrapText="1"/>
    </xf>
    <xf numFmtId="0" fontId="39" fillId="0" borderId="50" xfId="2" quotePrefix="1" applyFont="1" applyFill="1" applyBorder="1" applyAlignment="1">
      <alignment horizontal="justify" vertical="top" wrapText="1"/>
    </xf>
    <xf numFmtId="0" fontId="39" fillId="0" borderId="51" xfId="2" applyFont="1" applyFill="1" applyBorder="1" applyAlignment="1">
      <alignment horizontal="justify" vertical="top" wrapText="1"/>
    </xf>
    <xf numFmtId="0" fontId="39" fillId="0" borderId="50" xfId="2" applyFont="1" applyFill="1" applyBorder="1" applyAlignment="1">
      <alignment vertical="top" wrapText="1"/>
    </xf>
    <xf numFmtId="0" fontId="40" fillId="0" borderId="46" xfId="2" applyFont="1" applyFill="1" applyBorder="1" applyAlignment="1">
      <alignment horizontal="left" vertical="center" wrapText="1"/>
    </xf>
    <xf numFmtId="0" fontId="39" fillId="0" borderId="50" xfId="2" applyFont="1" applyFill="1" applyBorder="1" applyAlignment="1">
      <alignment horizontal="justify" vertical="top" wrapText="1"/>
    </xf>
    <xf numFmtId="0" fontId="40" fillId="0" borderId="46" xfId="2" applyFont="1" applyFill="1" applyBorder="1" applyAlignment="1">
      <alignment horizontal="center" vertical="center" wrapText="1"/>
    </xf>
    <xf numFmtId="0" fontId="39" fillId="0" borderId="47" xfId="2" applyFont="1" applyFill="1" applyBorder="1"/>
    <xf numFmtId="1" fontId="40" fillId="0" borderId="0" xfId="2" applyNumberFormat="1" applyFont="1" applyFill="1" applyAlignment="1">
      <alignment horizontal="left" vertical="top"/>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14" fontId="43" fillId="0" borderId="4" xfId="0" applyNumberFormat="1" applyFont="1" applyBorder="1" applyAlignment="1">
      <alignment horizontal="center" vertical="center"/>
    </xf>
    <xf numFmtId="0" fontId="41" fillId="0" borderId="2" xfId="62" applyFont="1" applyFill="1" applyBorder="1" applyAlignment="1">
      <alignment horizontal="center" vertical="center" wrapText="1"/>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0" fontId="10" fillId="0" borderId="4" xfId="2"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41" fillId="0" borderId="1" xfId="2" applyFont="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45" fillId="0" borderId="0" xfId="2" applyFont="1" applyFill="1" applyAlignment="1">
      <alignment horizontal="center"/>
    </xf>
    <xf numFmtId="0" fontId="39" fillId="0" borderId="46" xfId="2" applyFont="1" applyFill="1" applyBorder="1" applyAlignment="1">
      <alignment horizontal="left" vertical="top" wrapText="1"/>
    </xf>
    <xf numFmtId="0" fontId="54" fillId="0" borderId="0" xfId="1" applyFont="1" applyAlignment="1">
      <alignment horizontal="left" vertical="center"/>
    </xf>
    <xf numFmtId="0" fontId="10" fillId="0" borderId="1" xfId="1" applyFont="1" applyFill="1" applyBorder="1" applyAlignment="1">
      <alignment horizontal="left" vertical="center" wrapText="1"/>
    </xf>
    <xf numFmtId="0" fontId="10" fillId="0" borderId="1" xfId="1" applyFont="1" applyBorder="1" applyAlignment="1">
      <alignment horizontal="center"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41" fillId="0" borderId="4" xfId="1" applyFont="1" applyBorder="1" applyAlignment="1">
      <alignment horizontal="center" vertical="center" wrapText="1"/>
    </xf>
    <xf numFmtId="0" fontId="41" fillId="0" borderId="4" xfId="1" applyFont="1" applyBorder="1" applyAlignment="1">
      <alignment horizontal="left" vertical="center" wrapText="1"/>
    </xf>
    <xf numFmtId="0" fontId="57" fillId="0" borderId="1" xfId="1" applyFont="1" applyBorder="1" applyAlignment="1">
      <alignment horizontal="center" vertical="center"/>
    </xf>
    <xf numFmtId="0" fontId="57" fillId="0" borderId="4" xfId="1" applyFont="1" applyBorder="1" applyAlignment="1">
      <alignment horizontal="center" vertical="center"/>
    </xf>
    <xf numFmtId="0" fontId="58" fillId="0" borderId="1" xfId="1" applyFont="1" applyBorder="1"/>
    <xf numFmtId="0" fontId="58" fillId="0" borderId="0" xfId="1" applyFont="1" applyBorder="1"/>
    <xf numFmtId="0" fontId="14" fillId="0" borderId="0" xfId="1" applyFont="1" applyFill="1"/>
    <xf numFmtId="49" fontId="10" fillId="0" borderId="1" xfId="62" applyNumberFormat="1" applyFont="1" applyBorder="1" applyAlignment="1">
      <alignment horizontal="center" vertical="center" wrapText="1"/>
    </xf>
    <xf numFmtId="0" fontId="10" fillId="0" borderId="4" xfId="1" applyFont="1" applyBorder="1" applyAlignment="1">
      <alignment horizontal="center" vertical="center" wrapText="1"/>
    </xf>
    <xf numFmtId="49" fontId="10" fillId="0" borderId="1" xfId="1" applyNumberFormat="1" applyFont="1" applyFill="1" applyBorder="1" applyAlignment="1">
      <alignment vertical="center"/>
    </xf>
    <xf numFmtId="0" fontId="10" fillId="0" borderId="1" xfId="2" applyFont="1" applyFill="1" applyBorder="1" applyAlignment="1">
      <alignment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49" fontId="10" fillId="0" borderId="1" xfId="1" applyNumberFormat="1" applyFont="1" applyBorder="1" applyAlignment="1">
      <alignment vertical="center"/>
    </xf>
    <xf numFmtId="49" fontId="10" fillId="0" borderId="4" xfId="1" applyNumberFormat="1" applyFont="1" applyBorder="1" applyAlignment="1">
      <alignment horizontal="center" vertical="center"/>
    </xf>
    <xf numFmtId="0" fontId="10" fillId="0" borderId="1" xfId="2" applyFont="1" applyBorder="1" applyAlignment="1">
      <alignment horizontal="center" vertical="center" wrapText="1"/>
    </xf>
    <xf numFmtId="0" fontId="56" fillId="0" borderId="1" xfId="0" applyFont="1" applyFill="1" applyBorder="1" applyAlignment="1">
      <alignment wrapText="1"/>
    </xf>
    <xf numFmtId="0" fontId="45" fillId="0" borderId="0" xfId="1" applyFont="1" applyAlignment="1">
      <alignment vertical="center"/>
    </xf>
    <xf numFmtId="0" fontId="55" fillId="0" borderId="0" xfId="2" applyFont="1" applyFill="1" applyAlignment="1">
      <alignment vertical="center"/>
    </xf>
    <xf numFmtId="0" fontId="11" fillId="0" borderId="0" xfId="1" applyFont="1" applyFill="1" applyBorder="1" applyAlignment="1">
      <alignment vertical="center"/>
    </xf>
    <xf numFmtId="4" fontId="41"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4" fontId="10" fillId="0" borderId="0" xfId="2" applyNumberFormat="1" applyFont="1" applyFill="1" applyAlignment="1">
      <alignment horizontal="center" vertical="center"/>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10" fillId="0" borderId="4" xfId="1" applyFont="1" applyFill="1" applyBorder="1" applyAlignment="1">
      <alignment vertical="center" wrapText="1"/>
    </xf>
    <xf numFmtId="0" fontId="39" fillId="0" borderId="0" xfId="49" applyFont="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7" fillId="0" borderId="1" xfId="49" applyFont="1" applyFill="1" applyBorder="1" applyAlignment="1">
      <alignment horizontal="center" vertical="center"/>
    </xf>
    <xf numFmtId="1" fontId="37" fillId="0" borderId="1" xfId="49" applyNumberFormat="1" applyFont="1" applyFill="1" applyBorder="1" applyAlignment="1">
      <alignment horizontal="center" vertical="center"/>
    </xf>
    <xf numFmtId="0" fontId="39" fillId="0" borderId="46" xfId="2" applyFont="1" applyFill="1" applyBorder="1" applyAlignment="1">
      <alignment horizontal="justify"/>
    </xf>
    <xf numFmtId="0" fontId="10" fillId="0" borderId="1" xfId="62" applyFont="1" applyFill="1" applyBorder="1" applyAlignment="1">
      <alignment horizontal="center" vertical="center" wrapText="1"/>
    </xf>
    <xf numFmtId="0" fontId="10" fillId="0" borderId="0" xfId="62" applyFont="1" applyFill="1" applyAlignment="1">
      <alignment horizontal="left"/>
    </xf>
    <xf numFmtId="0" fontId="45" fillId="0" borderId="0" xfId="1" applyFont="1" applyAlignment="1">
      <alignment horizontal="center" vertical="center"/>
    </xf>
    <xf numFmtId="0" fontId="11" fillId="0" borderId="0" xfId="1" applyFont="1" applyAlignment="1">
      <alignment horizontal="center" vertical="center"/>
    </xf>
    <xf numFmtId="0" fontId="11" fillId="0" borderId="0" xfId="1" applyFont="1" applyFill="1" applyBorder="1" applyAlignment="1">
      <alignment horizontal="center" vertical="center"/>
    </xf>
    <xf numFmtId="14" fontId="39" fillId="0" borderId="45" xfId="2" applyNumberFormat="1" applyFont="1" applyFill="1" applyBorder="1" applyAlignment="1">
      <alignment horizontal="justify"/>
    </xf>
    <xf numFmtId="0" fontId="10" fillId="0" borderId="0" xfId="67" applyFont="1" applyFill="1" applyAlignment="1">
      <alignment vertical="center"/>
    </xf>
    <xf numFmtId="0" fontId="10" fillId="0" borderId="0" xfId="41" applyFont="1" applyFill="1" applyAlignment="1">
      <alignment horizontal="right" vertical="center"/>
    </xf>
    <xf numFmtId="0" fontId="40" fillId="0" borderId="0" xfId="67" applyFont="1" applyFill="1" applyAlignment="1">
      <alignment vertical="center"/>
    </xf>
    <xf numFmtId="0" fontId="63" fillId="0" borderId="0" xfId="67" applyFont="1" applyFill="1" applyAlignment="1">
      <alignment horizontal="center" vertical="center"/>
    </xf>
    <xf numFmtId="0" fontId="40" fillId="0" borderId="0" xfId="67" applyFont="1" applyFill="1" applyAlignment="1">
      <alignment horizontal="center" vertical="center"/>
    </xf>
    <xf numFmtId="0" fontId="64" fillId="0" borderId="0" xfId="67" applyFont="1" applyFill="1" applyAlignment="1">
      <alignment horizontal="left" vertical="center"/>
    </xf>
    <xf numFmtId="0" fontId="43" fillId="0" borderId="0" xfId="67" applyFont="1" applyFill="1" applyAlignment="1">
      <alignment vertical="center"/>
    </xf>
    <xf numFmtId="0" fontId="10" fillId="0" borderId="52" xfId="67" applyFont="1" applyFill="1" applyBorder="1" applyAlignment="1">
      <alignment vertical="center"/>
    </xf>
    <xf numFmtId="3" fontId="39" fillId="0" borderId="53" xfId="67" applyNumberFormat="1" applyFont="1" applyFill="1" applyBorder="1" applyAlignment="1">
      <alignment vertical="center"/>
    </xf>
    <xf numFmtId="0" fontId="10" fillId="0" borderId="54" xfId="67" applyFont="1" applyFill="1" applyBorder="1" applyAlignment="1">
      <alignment vertical="center"/>
    </xf>
    <xf numFmtId="3" fontId="39" fillId="0" borderId="55" xfId="67" applyNumberFormat="1" applyFont="1" applyFill="1" applyBorder="1" applyAlignment="1">
      <alignment vertical="center"/>
    </xf>
    <xf numFmtId="4" fontId="43" fillId="0" borderId="1" xfId="67" applyNumberFormat="1" applyFont="1" applyFill="1" applyBorder="1" applyAlignment="1">
      <alignment horizontal="center" vertical="center" wrapText="1"/>
    </xf>
    <xf numFmtId="0" fontId="10" fillId="0" borderId="56" xfId="67" applyFont="1" applyFill="1" applyBorder="1" applyAlignment="1">
      <alignment vertical="center"/>
    </xf>
    <xf numFmtId="3" fontId="39" fillId="0" borderId="57" xfId="67" applyNumberFormat="1" applyFont="1" applyFill="1" applyBorder="1" applyAlignment="1">
      <alignment vertical="center"/>
    </xf>
    <xf numFmtId="0" fontId="10" fillId="0" borderId="0" xfId="67" applyFont="1" applyFill="1" applyBorder="1" applyAlignment="1">
      <alignment vertical="center"/>
    </xf>
    <xf numFmtId="0" fontId="43" fillId="0" borderId="1" xfId="67" applyFont="1" applyFill="1" applyBorder="1" applyAlignment="1">
      <alignment horizontal="center" vertical="center"/>
    </xf>
    <xf numFmtId="0" fontId="10" fillId="0" borderId="58" xfId="67" applyFont="1" applyFill="1" applyBorder="1" applyAlignment="1">
      <alignment vertical="center"/>
    </xf>
    <xf numFmtId="3" fontId="39" fillId="0" borderId="59" xfId="67" applyNumberFormat="1" applyFont="1" applyFill="1" applyBorder="1" applyAlignment="1">
      <alignment vertical="center"/>
    </xf>
    <xf numFmtId="10" fontId="39" fillId="0" borderId="57" xfId="67" applyNumberFormat="1" applyFont="1" applyFill="1" applyBorder="1" applyAlignment="1">
      <alignment vertical="center"/>
    </xf>
    <xf numFmtId="9" fontId="39" fillId="0" borderId="59" xfId="67" applyNumberFormat="1" applyFont="1" applyFill="1" applyBorder="1" applyAlignment="1">
      <alignment vertical="center"/>
    </xf>
    <xf numFmtId="0" fontId="10" fillId="0" borderId="37" xfId="67" applyFont="1" applyFill="1" applyBorder="1" applyAlignment="1">
      <alignment vertical="center"/>
    </xf>
    <xf numFmtId="3" fontId="39" fillId="0" borderId="52" xfId="67" applyNumberFormat="1" applyFont="1" applyFill="1" applyBorder="1" applyAlignment="1">
      <alignment vertical="center"/>
    </xf>
    <xf numFmtId="0" fontId="10" fillId="0" borderId="28" xfId="67" applyFont="1" applyFill="1" applyBorder="1" applyAlignment="1">
      <alignment vertical="center"/>
    </xf>
    <xf numFmtId="10" fontId="39" fillId="0" borderId="60" xfId="67" applyNumberFormat="1" applyFont="1" applyFill="1" applyBorder="1" applyAlignment="1">
      <alignment vertical="center"/>
    </xf>
    <xf numFmtId="10" fontId="39" fillId="0" borderId="54" xfId="67" applyNumberFormat="1" applyFont="1" applyFill="1" applyBorder="1" applyAlignment="1">
      <alignment vertical="center"/>
    </xf>
    <xf numFmtId="0" fontId="10" fillId="0" borderId="61" xfId="67" applyFont="1" applyFill="1" applyBorder="1" applyAlignment="1">
      <alignment vertical="center"/>
    </xf>
    <xf numFmtId="10" fontId="39" fillId="0" borderId="58" xfId="67" applyNumberFormat="1" applyFont="1" applyFill="1" applyBorder="1" applyAlignment="1">
      <alignment vertical="center"/>
    </xf>
    <xf numFmtId="0" fontId="10" fillId="0" borderId="31" xfId="67" applyFont="1" applyFill="1" applyBorder="1" applyAlignment="1">
      <alignment horizontal="left" vertical="center"/>
    </xf>
    <xf numFmtId="1" fontId="10" fillId="0" borderId="30" xfId="67" applyNumberFormat="1" applyFont="1" applyFill="1" applyBorder="1" applyAlignment="1">
      <alignment horizontal="center" vertical="center"/>
    </xf>
    <xf numFmtId="0" fontId="10" fillId="0" borderId="29" xfId="67" applyFont="1" applyFill="1" applyBorder="1" applyAlignment="1">
      <alignment vertical="center"/>
    </xf>
    <xf numFmtId="10" fontId="39" fillId="0" borderId="1" xfId="67" applyNumberFormat="1" applyFont="1" applyFill="1" applyBorder="1" applyAlignment="1">
      <alignment vertical="center"/>
    </xf>
    <xf numFmtId="0" fontId="10" fillId="0" borderId="27" xfId="67" applyFont="1" applyFill="1" applyBorder="1" applyAlignment="1">
      <alignment vertical="center"/>
    </xf>
    <xf numFmtId="4" fontId="39" fillId="0" borderId="26" xfId="67" applyNumberFormat="1" applyFont="1" applyFill="1" applyBorder="1" applyAlignment="1">
      <alignment vertical="center"/>
    </xf>
    <xf numFmtId="0" fontId="63" fillId="0" borderId="31" xfId="67" applyFont="1" applyFill="1" applyBorder="1" applyAlignment="1">
      <alignment vertical="center"/>
    </xf>
    <xf numFmtId="3" fontId="39" fillId="0" borderId="1" xfId="67" applyNumberFormat="1" applyFont="1" applyFill="1" applyBorder="1" applyAlignment="1">
      <alignment vertical="center"/>
    </xf>
    <xf numFmtId="3" fontId="39" fillId="0" borderId="26" xfId="67" applyNumberFormat="1" applyFont="1" applyFill="1" applyBorder="1" applyAlignment="1">
      <alignment vertical="center"/>
    </xf>
    <xf numFmtId="3" fontId="10" fillId="0" borderId="0" xfId="67" applyNumberFormat="1" applyFont="1" applyFill="1" applyBorder="1" applyAlignment="1">
      <alignment vertical="center"/>
    </xf>
    <xf numFmtId="0" fontId="63" fillId="0" borderId="29" xfId="67" applyFont="1" applyFill="1" applyBorder="1" applyAlignment="1">
      <alignment vertical="center"/>
    </xf>
    <xf numFmtId="166" fontId="40" fillId="0" borderId="1" xfId="67" applyNumberFormat="1" applyFont="1" applyFill="1" applyBorder="1" applyAlignment="1">
      <alignment vertical="center"/>
    </xf>
    <xf numFmtId="166" fontId="39" fillId="0" borderId="1" xfId="67" applyNumberFormat="1" applyFont="1" applyFill="1" applyBorder="1" applyAlignment="1">
      <alignment vertical="center"/>
    </xf>
    <xf numFmtId="0" fontId="10" fillId="0" borderId="29" xfId="67" applyFont="1" applyFill="1" applyBorder="1" applyAlignment="1">
      <alignment horizontal="left" vertical="center"/>
    </xf>
    <xf numFmtId="0" fontId="63" fillId="0" borderId="29" xfId="67" applyFont="1" applyFill="1" applyBorder="1" applyAlignment="1">
      <alignment horizontal="left" vertical="center" wrapText="1"/>
    </xf>
    <xf numFmtId="0" fontId="63" fillId="0" borderId="29" xfId="67" applyFont="1" applyFill="1" applyBorder="1" applyAlignment="1">
      <alignment horizontal="left" vertical="center"/>
    </xf>
    <xf numFmtId="0" fontId="63" fillId="0" borderId="27" xfId="67" applyFont="1" applyFill="1" applyBorder="1" applyAlignment="1">
      <alignment horizontal="left" vertical="center"/>
    </xf>
    <xf numFmtId="166" fontId="40" fillId="0" borderId="26" xfId="67" applyNumberFormat="1" applyFont="1" applyFill="1" applyBorder="1" applyAlignment="1">
      <alignment vertical="center"/>
    </xf>
    <xf numFmtId="0" fontId="65" fillId="0" borderId="0" xfId="67" applyFont="1" applyFill="1" applyBorder="1" applyAlignment="1">
      <alignment vertical="center"/>
    </xf>
    <xf numFmtId="167" fontId="66" fillId="0" borderId="0" xfId="67" applyNumberFormat="1" applyFont="1" applyFill="1" applyBorder="1" applyAlignment="1">
      <alignment horizontal="center" vertical="center"/>
    </xf>
    <xf numFmtId="168" fontId="39" fillId="0" borderId="1" xfId="67" applyNumberFormat="1" applyFont="1" applyFill="1" applyBorder="1" applyAlignment="1">
      <alignment horizontal="center" vertical="center"/>
    </xf>
    <xf numFmtId="169" fontId="40" fillId="0" borderId="1" xfId="67" applyNumberFormat="1" applyFont="1" applyFill="1" applyBorder="1" applyAlignment="1">
      <alignment vertical="center"/>
    </xf>
    <xf numFmtId="170" fontId="40" fillId="0" borderId="1" xfId="67" applyNumberFormat="1" applyFont="1" applyFill="1" applyBorder="1" applyAlignment="1">
      <alignment vertical="center"/>
    </xf>
    <xf numFmtId="0" fontId="63" fillId="0" borderId="27" xfId="67" applyFont="1" applyFill="1" applyBorder="1" applyAlignment="1">
      <alignment vertical="center"/>
    </xf>
    <xf numFmtId="170" fontId="40" fillId="0" borderId="26" xfId="67" applyNumberFormat="1" applyFont="1" applyFill="1" applyBorder="1" applyAlignment="1">
      <alignment vertical="center"/>
    </xf>
    <xf numFmtId="43" fontId="10" fillId="0" borderId="0" xfId="67" applyNumberFormat="1" applyFont="1" applyFill="1" applyAlignment="1">
      <alignment vertical="center"/>
    </xf>
    <xf numFmtId="0" fontId="67" fillId="0" borderId="0" xfId="67" applyFont="1" applyFill="1" applyBorder="1" applyAlignment="1">
      <alignment horizontal="left" vertical="center" wrapText="1"/>
    </xf>
    <xf numFmtId="166" fontId="39" fillId="24" borderId="1" xfId="67" applyNumberFormat="1" applyFont="1" applyFill="1" applyBorder="1" applyAlignment="1">
      <alignment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1" fillId="0" borderId="10" xfId="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54" fillId="0" borderId="0" xfId="1" applyFont="1" applyFill="1" applyAlignment="1">
      <alignment horizontal="left" vertical="center"/>
    </xf>
    <xf numFmtId="0" fontId="4" fillId="0" borderId="0" xfId="1" applyFont="1" applyFill="1" applyAlignment="1">
      <alignment vertical="center"/>
    </xf>
    <xf numFmtId="0" fontId="4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6"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0" fontId="10" fillId="0" borderId="1" xfId="1" applyFont="1" applyFill="1" applyBorder="1" applyAlignment="1">
      <alignment horizontal="left" vertical="top" wrapText="1"/>
    </xf>
    <xf numFmtId="0" fontId="2" fillId="0" borderId="0" xfId="1" applyFill="1" applyBorder="1"/>
    <xf numFmtId="0" fontId="2" fillId="0" borderId="0" xfId="1" applyFill="1"/>
    <xf numFmtId="2" fontId="10" fillId="0" borderId="1" xfId="1" applyNumberFormat="1" applyFont="1" applyFill="1" applyBorder="1" applyAlignment="1">
      <alignment horizontal="left" vertical="center" wrapText="1"/>
    </xf>
    <xf numFmtId="4" fontId="10" fillId="0" borderId="1" xfId="1"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vertical="center" wrapText="1"/>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58" fillId="0" borderId="0" xfId="1" applyFont="1" applyFill="1" applyBorder="1"/>
    <xf numFmtId="14" fontId="10" fillId="0" borderId="4" xfId="0" applyNumberFormat="1" applyFont="1" applyBorder="1" applyAlignment="1">
      <alignment horizontal="center" vertical="center"/>
    </xf>
    <xf numFmtId="0" fontId="45" fillId="0" borderId="0" xfId="1" applyFont="1" applyFill="1" applyAlignment="1">
      <alignment vertical="center"/>
    </xf>
    <xf numFmtId="0" fontId="41" fillId="0" borderId="0" xfId="52" applyFont="1" applyFill="1" applyAlignment="1"/>
    <xf numFmtId="4" fontId="41" fillId="0" borderId="1" xfId="2" applyNumberFormat="1" applyFont="1" applyFill="1" applyBorder="1" applyAlignment="1">
      <alignment horizontal="center" vertical="center"/>
    </xf>
    <xf numFmtId="4" fontId="10" fillId="0" borderId="1" xfId="2" applyNumberFormat="1" applyFont="1" applyFill="1" applyBorder="1" applyAlignment="1">
      <alignment horizontal="center" vertical="center"/>
    </xf>
    <xf numFmtId="1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69" fillId="0" borderId="1" xfId="0" applyNumberFormat="1" applyFont="1" applyBorder="1" applyAlignment="1" applyProtection="1">
      <alignment horizontal="center" vertical="center" wrapText="1"/>
      <protection locked="0"/>
    </xf>
    <xf numFmtId="49" fontId="69" fillId="0" borderId="1" xfId="0" applyNumberFormat="1" applyFont="1" applyBorder="1" applyAlignment="1" applyProtection="1">
      <alignment horizontal="left" vertical="center" wrapText="1"/>
      <protection locked="0"/>
    </xf>
    <xf numFmtId="168" fontId="69" fillId="0" borderId="1" xfId="0" applyNumberFormat="1" applyFont="1" applyBorder="1" applyAlignment="1" applyProtection="1">
      <alignment horizontal="center" vertical="center"/>
      <protection locked="0"/>
    </xf>
    <xf numFmtId="1" fontId="69" fillId="0" borderId="1" xfId="0" applyNumberFormat="1" applyFont="1" applyBorder="1" applyAlignment="1" applyProtection="1">
      <alignment horizontal="center" vertical="center"/>
      <protection locked="0"/>
    </xf>
    <xf numFmtId="49" fontId="69" fillId="0" borderId="1" xfId="0" applyNumberFormat="1" applyFont="1" applyFill="1" applyBorder="1" applyAlignment="1" applyProtection="1">
      <alignment horizontal="left" vertical="center" wrapText="1"/>
      <protection locked="0"/>
    </xf>
    <xf numFmtId="167" fontId="69" fillId="0" borderId="1" xfId="0" applyNumberFormat="1" applyFont="1" applyFill="1" applyBorder="1" applyAlignment="1" applyProtection="1">
      <alignment horizontal="center" vertical="center"/>
      <protection locked="0"/>
    </xf>
    <xf numFmtId="1" fontId="69" fillId="0" borderId="1" xfId="0" applyNumberFormat="1" applyFont="1" applyFill="1" applyBorder="1" applyAlignment="1" applyProtection="1">
      <alignment horizontal="center" vertical="center"/>
      <protection locked="0"/>
    </xf>
    <xf numFmtId="168" fontId="69" fillId="0" borderId="1" xfId="0" applyNumberFormat="1" applyFont="1" applyFill="1" applyBorder="1" applyAlignment="1" applyProtection="1">
      <alignment horizontal="center" vertical="center"/>
      <protection locked="0"/>
    </xf>
    <xf numFmtId="1" fontId="69" fillId="0" borderId="1" xfId="0" applyNumberFormat="1" applyFont="1" applyFill="1" applyBorder="1" applyAlignment="1" applyProtection="1">
      <alignment horizontal="left" vertical="center" wrapText="1"/>
      <protection locked="0"/>
    </xf>
    <xf numFmtId="49" fontId="69" fillId="0" borderId="1" xfId="0" applyNumberFormat="1" applyFont="1" applyFill="1" applyBorder="1" applyAlignment="1" applyProtection="1">
      <alignment horizontal="center" vertical="center" wrapText="1"/>
      <protection locked="0"/>
    </xf>
    <xf numFmtId="14" fontId="69" fillId="0" borderId="1" xfId="0" applyNumberFormat="1" applyFont="1" applyFill="1" applyBorder="1" applyAlignment="1" applyProtection="1">
      <alignment horizontal="center" vertical="center" wrapText="1"/>
      <protection locked="0"/>
    </xf>
    <xf numFmtId="0" fontId="37" fillId="0" borderId="1" xfId="49" applyFont="1" applyBorder="1"/>
    <xf numFmtId="14" fontId="68" fillId="0" borderId="1" xfId="0" applyNumberFormat="1" applyFont="1" applyFill="1" applyBorder="1" applyAlignment="1" applyProtection="1">
      <alignment horizontal="center" vertical="center" wrapText="1"/>
      <protection locked="0"/>
    </xf>
    <xf numFmtId="0" fontId="39" fillId="0" borderId="1" xfId="49" applyFont="1" applyBorder="1"/>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5" fillId="0" borderId="0" xfId="1" applyFont="1" applyFill="1" applyAlignment="1">
      <alignment horizontal="center" vertical="center" wrapText="1"/>
    </xf>
    <xf numFmtId="0" fontId="55" fillId="0" borderId="0" xfId="1" applyFont="1" applyFill="1" applyAlignment="1">
      <alignment horizontal="center" vertical="center"/>
    </xf>
    <xf numFmtId="0" fontId="45" fillId="0" borderId="0" xfId="1" applyFont="1" applyFill="1" applyAlignment="1">
      <alignment horizontal="center" vertical="center"/>
    </xf>
    <xf numFmtId="0" fontId="41" fillId="0" borderId="0" xfId="1" applyFont="1" applyFill="1" applyAlignment="1">
      <alignment horizontal="center" vertical="center"/>
    </xf>
    <xf numFmtId="0" fontId="41" fillId="0" borderId="10" xfId="1" applyFont="1" applyBorder="1" applyAlignment="1">
      <alignment horizontal="left" vertical="center" wrapText="1"/>
    </xf>
    <xf numFmtId="0" fontId="56" fillId="0" borderId="2" xfId="0" applyFont="1" applyBorder="1" applyAlignment="1">
      <alignment horizontal="left"/>
    </xf>
    <xf numFmtId="0" fontId="41" fillId="0" borderId="2" xfId="1" applyFont="1" applyBorder="1" applyAlignment="1">
      <alignment horizontal="left" vertical="center" wrapText="1"/>
    </xf>
    <xf numFmtId="0" fontId="41"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5" fillId="0" borderId="0" xfId="1" applyFont="1" applyAlignment="1">
      <alignment horizontal="center" vertical="center" wrapText="1"/>
    </xf>
    <xf numFmtId="0" fontId="10" fillId="0" borderId="20" xfId="1" applyFont="1" applyBorder="1" applyAlignment="1">
      <alignment vertical="center"/>
    </xf>
    <xf numFmtId="0" fontId="41" fillId="0" borderId="1" xfId="1" applyFont="1" applyBorder="1" applyAlignment="1">
      <alignment horizontal="center" vertical="center" wrapText="1"/>
    </xf>
    <xf numFmtId="0" fontId="45" fillId="0" borderId="0" xfId="1" applyFont="1" applyAlignment="1">
      <alignment horizontal="center" vertical="center"/>
    </xf>
    <xf numFmtId="0" fontId="11" fillId="0" borderId="0" xfId="1" applyFont="1" applyFill="1" applyBorder="1" applyAlignment="1">
      <alignment horizontal="center" vertical="center"/>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55"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10" fillId="0" borderId="10"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7" fillId="0" borderId="0" xfId="1" applyFont="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6" xfId="62" applyFont="1" applyBorder="1" applyAlignment="1">
      <alignment horizontal="center" vertical="center" wrapText="1"/>
    </xf>
    <xf numFmtId="0" fontId="11" fillId="0" borderId="0" xfId="1" applyFont="1" applyFill="1" applyAlignment="1">
      <alignment horizontal="center" vertical="center"/>
    </xf>
    <xf numFmtId="0" fontId="45"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4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47" fillId="0" borderId="0" xfId="50" applyFont="1" applyFill="1" applyAlignment="1"/>
    <xf numFmtId="0" fontId="49" fillId="0" borderId="43" xfId="50" applyFont="1" applyBorder="1" applyAlignment="1">
      <alignment horizontal="center" vertical="center"/>
    </xf>
    <xf numFmtId="0" fontId="47" fillId="0" borderId="31" xfId="50" applyFont="1" applyBorder="1" applyAlignment="1">
      <alignment vertical="center"/>
    </xf>
    <xf numFmtId="0" fontId="47" fillId="0" borderId="30" xfId="50" applyFont="1" applyBorder="1" applyAlignment="1">
      <alignment vertical="center"/>
    </xf>
    <xf numFmtId="0" fontId="47" fillId="0" borderId="30" xfId="50" applyFont="1" applyFill="1" applyBorder="1" applyAlignment="1">
      <alignment horizontal="center" vertical="center"/>
    </xf>
    <xf numFmtId="0" fontId="49" fillId="0" borderId="20" xfId="50" applyFont="1" applyBorder="1" applyAlignment="1">
      <alignment horizontal="center"/>
    </xf>
    <xf numFmtId="0" fontId="47" fillId="0" borderId="41" xfId="50" applyFont="1" applyBorder="1" applyAlignment="1">
      <alignment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1" xfId="50" applyFont="1" applyBorder="1" applyAlignment="1">
      <alignment horizontal="center" vertical="center"/>
    </xf>
    <xf numFmtId="0" fontId="51" fillId="0" borderId="1" xfId="50" applyFont="1" applyBorder="1" applyAlignment="1">
      <alignment horizontal="center" vertical="center"/>
    </xf>
    <xf numFmtId="0" fontId="47" fillId="0" borderId="3" xfId="50" applyFont="1" applyFill="1" applyBorder="1" applyAlignment="1">
      <alignment horizontal="center" vertic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1" xfId="50" applyFont="1" applyFill="1" applyBorder="1" applyAlignment="1">
      <alignment horizontal="center" vertical="center"/>
    </xf>
    <xf numFmtId="0" fontId="47" fillId="0" borderId="44" xfId="50" applyFont="1" applyBorder="1" applyAlignment="1">
      <alignment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26" xfId="50" applyFont="1" applyFill="1" applyBorder="1" applyAlignment="1">
      <alignment horizontal="center" vertical="center"/>
    </xf>
    <xf numFmtId="0" fontId="4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7" fillId="0" borderId="2" xfId="50" applyFont="1" applyFill="1" applyBorder="1" applyAlignment="1">
      <alignment horizontal="center" vertical="center"/>
    </xf>
    <xf numFmtId="0" fontId="47" fillId="0" borderId="27" xfId="50" applyFont="1" applyBorder="1" applyAlignment="1">
      <alignment vertical="center"/>
    </xf>
    <xf numFmtId="0" fontId="47" fillId="0" borderId="26" xfId="50" applyFont="1" applyBorder="1" applyAlignment="1">
      <alignment vertical="center"/>
    </xf>
    <xf numFmtId="0" fontId="47" fillId="0" borderId="38" xfId="50" applyFont="1" applyBorder="1" applyAlignment="1">
      <alignment vertical="center"/>
    </xf>
    <xf numFmtId="0" fontId="47" fillId="0" borderId="6" xfId="50" applyFont="1" applyBorder="1" applyAlignment="1">
      <alignment vertical="center"/>
    </xf>
    <xf numFmtId="0" fontId="47" fillId="0" borderId="6" xfId="50" applyFont="1" applyFill="1" applyBorder="1" applyAlignment="1">
      <alignment horizontal="center" vertical="center"/>
    </xf>
    <xf numFmtId="0" fontId="47" fillId="0" borderId="37" xfId="50" applyFont="1" applyBorder="1" applyAlignment="1">
      <alignment horizontal="lef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0" xfId="50" applyFont="1" applyBorder="1" applyAlignment="1">
      <alignment horizontal="center" vertical="center"/>
    </xf>
    <xf numFmtId="0" fontId="49" fillId="0" borderId="31" xfId="50" applyFont="1" applyBorder="1" applyAlignment="1">
      <alignment horizontal="left" vertical="center"/>
    </xf>
    <xf numFmtId="0" fontId="49" fillId="0" borderId="30" xfId="50" applyFont="1" applyBorder="1" applyAlignment="1">
      <alignment horizontal="left" vertical="center"/>
    </xf>
    <xf numFmtId="0" fontId="47" fillId="0" borderId="34" xfId="50" applyFont="1" applyBorder="1" applyAlignment="1">
      <alignment vertical="center"/>
    </xf>
    <xf numFmtId="0" fontId="47" fillId="0" borderId="2" xfId="50" applyFont="1" applyBorder="1" applyAlignment="1">
      <alignment vertical="center"/>
    </xf>
    <xf numFmtId="0" fontId="49" fillId="0" borderId="34" xfId="50" applyFont="1" applyBorder="1" applyAlignment="1">
      <alignment vertical="center"/>
    </xf>
    <xf numFmtId="0" fontId="49" fillId="0" borderId="2" xfId="50" applyFont="1" applyBorder="1" applyAlignment="1">
      <alignment vertical="center"/>
    </xf>
    <xf numFmtId="0" fontId="49" fillId="0" borderId="2" xfId="50" applyFont="1" applyFill="1" applyBorder="1" applyAlignment="1">
      <alignment horizontal="center" vertical="center"/>
    </xf>
    <xf numFmtId="0" fontId="49" fillId="0" borderId="28"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1" xfId="50" applyFont="1" applyFill="1" applyBorder="1" applyAlignment="1">
      <alignment horizontal="center" vertical="center"/>
    </xf>
    <xf numFmtId="0" fontId="49" fillId="0" borderId="29" xfId="50" applyFont="1" applyBorder="1" applyAlignment="1">
      <alignment vertical="center"/>
    </xf>
    <xf numFmtId="0" fontId="49" fillId="0" borderId="1" xfId="50" applyFont="1" applyBorder="1" applyAlignment="1">
      <alignment vertical="center"/>
    </xf>
    <xf numFmtId="0" fontId="49" fillId="0" borderId="33" xfId="50" applyFont="1" applyBorder="1" applyAlignment="1">
      <alignment vertical="center"/>
    </xf>
    <xf numFmtId="0" fontId="49" fillId="0" borderId="32" xfId="50" applyFont="1" applyBorder="1" applyAlignment="1">
      <alignment vertical="center"/>
    </xf>
    <xf numFmtId="0" fontId="49" fillId="0" borderId="24" xfId="50" applyFont="1" applyBorder="1" applyAlignment="1">
      <alignment vertical="center"/>
    </xf>
    <xf numFmtId="0" fontId="49" fillId="0" borderId="26" xfId="50" applyFont="1" applyFill="1" applyBorder="1" applyAlignment="1">
      <alignment horizontal="center" vertical="center"/>
    </xf>
    <xf numFmtId="0" fontId="49" fillId="0" borderId="1" xfId="50" applyFont="1" applyFill="1" applyBorder="1" applyAlignment="1">
      <alignment horizontal="center"/>
    </xf>
    <xf numFmtId="0" fontId="47" fillId="0" borderId="1" xfId="50" applyFont="1" applyFill="1" applyBorder="1" applyAlignment="1">
      <alignment horizontal="center"/>
    </xf>
    <xf numFmtId="0" fontId="49" fillId="0" borderId="25" xfId="50" applyFont="1" applyFill="1" applyBorder="1" applyAlignment="1">
      <alignment horizontal="center" vertical="center"/>
    </xf>
    <xf numFmtId="0" fontId="49" fillId="0" borderId="24" xfId="50" applyFont="1" applyFill="1" applyBorder="1" applyAlignment="1">
      <alignment horizontal="center" vertical="center"/>
    </xf>
    <xf numFmtId="0" fontId="49" fillId="0" borderId="25" xfId="50" applyFont="1" applyFill="1" applyBorder="1" applyAlignment="1">
      <alignment horizontal="center"/>
    </xf>
    <xf numFmtId="0" fontId="49" fillId="0" borderId="24" xfId="50" applyFont="1" applyFill="1" applyBorder="1" applyAlignment="1">
      <alignment horizontal="center"/>
    </xf>
    <xf numFmtId="0" fontId="49" fillId="0" borderId="28"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9" fillId="0" borderId="4" xfId="50" applyFont="1" applyFill="1" applyBorder="1" applyAlignment="1">
      <alignment horizontal="center" vertical="center"/>
    </xf>
    <xf numFmtId="0" fontId="49" fillId="0" borderId="3" xfId="50" applyFont="1" applyFill="1" applyBorder="1" applyAlignment="1">
      <alignment horizontal="center" vertical="center"/>
    </xf>
    <xf numFmtId="0" fontId="49" fillId="0" borderId="4" xfId="50" applyFont="1" applyFill="1" applyBorder="1" applyAlignment="1">
      <alignment horizontal="center"/>
    </xf>
    <xf numFmtId="0" fontId="49" fillId="0" borderId="3" xfId="50" applyFont="1" applyFill="1" applyBorder="1" applyAlignment="1">
      <alignment horizontal="center"/>
    </xf>
    <xf numFmtId="0" fontId="67" fillId="0" borderId="0" xfId="67" applyFont="1" applyFill="1" applyBorder="1" applyAlignment="1">
      <alignment horizontal="left" vertical="center" wrapText="1"/>
    </xf>
    <xf numFmtId="0" fontId="62" fillId="0" borderId="0" xfId="67" applyFont="1" applyFill="1" applyAlignment="1">
      <alignment horizontal="center" vertical="center" wrapText="1"/>
    </xf>
    <xf numFmtId="0" fontId="43" fillId="0" borderId="4"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4" xfId="67" applyFont="1" applyFill="1" applyBorder="1" applyAlignment="1">
      <alignment horizontal="center" vertical="center" wrapText="1"/>
    </xf>
    <xf numFmtId="0" fontId="43" fillId="0" borderId="3" xfId="67" applyFont="1" applyFill="1" applyBorder="1" applyAlignment="1">
      <alignment horizontal="center" vertical="center" wrapText="1"/>
    </xf>
    <xf numFmtId="0" fontId="43" fillId="0" borderId="1" xfId="67" applyFont="1" applyFill="1" applyBorder="1" applyAlignment="1">
      <alignment horizontal="center" vertical="center" wrapText="1"/>
    </xf>
    <xf numFmtId="3" fontId="43" fillId="0" borderId="1" xfId="67" applyNumberFormat="1" applyFont="1" applyFill="1" applyBorder="1" applyAlignment="1">
      <alignment horizontal="center" vertical="center"/>
    </xf>
    <xf numFmtId="0" fontId="61" fillId="0" borderId="0" xfId="1" applyFont="1" applyAlignment="1">
      <alignment horizontal="center"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10"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0" xfId="49" applyFont="1" applyAlignment="1">
      <alignment horizontal="center"/>
    </xf>
    <xf numFmtId="0" fontId="39" fillId="0" borderId="0" xfId="49" applyFont="1" applyFill="1" applyAlignment="1">
      <alignment horizontal="center"/>
    </xf>
    <xf numFmtId="0" fontId="40" fillId="0" borderId="20" xfId="49" applyFont="1" applyFill="1" applyBorder="1" applyAlignment="1">
      <alignment horizontal="center"/>
    </xf>
    <xf numFmtId="0" fontId="41" fillId="0" borderId="10"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9" fillId="0" borderId="46"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7" xfId="2" applyFont="1" applyFill="1" applyBorder="1" applyAlignment="1">
      <alignment horizontal="left" vertical="top"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10"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6E-2"/>
        </c:manualLayout>
      </c:layout>
      <c:overlay val="0"/>
      <c:spPr>
        <a:noFill/>
        <a:ln w="25400">
          <a:noFill/>
        </a:ln>
      </c:spPr>
    </c:title>
    <c:autoTitleDeleted val="0"/>
    <c:plotArea>
      <c:layout>
        <c:manualLayout>
          <c:layoutTarget val="inner"/>
          <c:xMode val="edge"/>
          <c:yMode val="edge"/>
          <c:x val="0.17982942779634739"/>
          <c:y val="9.9557370143549248E-2"/>
          <c:w val="0.77652950922849528"/>
          <c:h val="0.804425434475019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934016"/>
        <c:axId val="47291712"/>
      </c:lineChart>
      <c:catAx>
        <c:axId val="70934016"/>
        <c:scaling>
          <c:orientation val="minMax"/>
        </c:scaling>
        <c:delete val="0"/>
        <c:axPos val="b"/>
        <c:numFmt formatCode="General" sourceLinked="1"/>
        <c:majorTickMark val="out"/>
        <c:minorTickMark val="none"/>
        <c:tickLblPos val="nextTo"/>
        <c:crossAx val="47291712"/>
        <c:crosses val="autoZero"/>
        <c:auto val="1"/>
        <c:lblAlgn val="ctr"/>
        <c:lblOffset val="100"/>
        <c:noMultiLvlLbl val="0"/>
      </c:catAx>
      <c:valAx>
        <c:axId val="47291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934016"/>
        <c:crosses val="autoZero"/>
        <c:crossBetween val="between"/>
      </c:valAx>
    </c:plotArea>
    <c:legend>
      <c:legendPos val="r"/>
      <c:layout>
        <c:manualLayout>
          <c:xMode val="edge"/>
          <c:yMode val="edge"/>
          <c:x val="0.1101190476190467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22" l="0.70000000000000062" r="0.70000000000000062" t="0.750000000000007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overlay val="0"/>
      <c:spPr>
        <a:noFill/>
        <a:ln w="25400">
          <a:noFill/>
        </a:ln>
      </c:spPr>
    </c:title>
    <c:autoTitleDeleted val="0"/>
    <c:plotArea>
      <c:layout>
        <c:manualLayout>
          <c:layoutTarget val="inner"/>
          <c:xMode val="edge"/>
          <c:yMode val="edge"/>
          <c:x val="6.0222672064777327E-2"/>
          <c:y val="0.16245516001374938"/>
          <c:w val="0.917004048582996"/>
          <c:h val="0.69675213072563658"/>
        </c:manualLayout>
      </c:layout>
      <c:lineChart>
        <c:grouping val="standard"/>
        <c:varyColors val="0"/>
        <c:ser>
          <c:idx val="0"/>
          <c:order val="0"/>
          <c:tx>
            <c:strRef>
              <c:f>'[2]5 экон эффект'!$A$93</c:f>
              <c:strCache>
                <c:ptCount val="1"/>
                <c:pt idx="0">
                  <c:v>Дисконтированный денежный поток нарастающим итогом (PV)</c:v>
                </c:pt>
              </c:strCache>
            </c:strRef>
          </c:tx>
          <c:marker>
            <c:symbol val="none"/>
          </c:marker>
          <c:val>
            <c:numRef>
              <c:f>'[2]5 экон эффект'!$B$93:$N$93</c:f>
              <c:numCache>
                <c:formatCode>General</c:formatCode>
                <c:ptCount val="13"/>
                <c:pt idx="0">
                  <c:v>0</c:v>
                </c:pt>
                <c:pt idx="1">
                  <c:v>-3652554545.4545455</c:v>
                </c:pt>
                <c:pt idx="2">
                  <c:v>-1444104734.5566607</c:v>
                </c:pt>
                <c:pt idx="3">
                  <c:v>691217809.21697712</c:v>
                </c:pt>
                <c:pt idx="4">
                  <c:v>411552482.12530631</c:v>
                </c:pt>
                <c:pt idx="5">
                  <c:v>419816267.8063187</c:v>
                </c:pt>
                <c:pt idx="6">
                  <c:v>425511429.13808894</c:v>
                </c:pt>
                <c:pt idx="7">
                  <c:v>414444064.7374745</c:v>
                </c:pt>
                <c:pt idx="8">
                  <c:v>403432033.64919382</c:v>
                </c:pt>
                <c:pt idx="9">
                  <c:v>392507114.00001687</c:v>
                </c:pt>
                <c:pt idx="10">
                  <c:v>381696427.81923264</c:v>
                </c:pt>
                <c:pt idx="11">
                  <c:v>371022974.73037601</c:v>
                </c:pt>
                <c:pt idx="12">
                  <c:v>360506108.68685871</c:v>
                </c:pt>
              </c:numCache>
            </c:numRef>
          </c:val>
          <c:smooth val="0"/>
        </c:ser>
        <c:ser>
          <c:idx val="1"/>
          <c:order val="1"/>
          <c:tx>
            <c:strRef>
              <c:f>'[2]5 экон эффект'!$A$94</c:f>
              <c:strCache>
                <c:ptCount val="1"/>
                <c:pt idx="0">
                  <c:v>Чистая приведенная стоимость без учета продаж (NPV)</c:v>
                </c:pt>
              </c:strCache>
            </c:strRef>
          </c:tx>
          <c:marker>
            <c:symbol val="none"/>
          </c:marker>
          <c:val>
            <c:numRef>
              <c:f>'[2]5 экон эффект'!$B$94:$N$94</c:f>
              <c:numCache>
                <c:formatCode>General</c:formatCode>
                <c:ptCount val="13"/>
                <c:pt idx="0">
                  <c:v>0</c:v>
                </c:pt>
                <c:pt idx="1">
                  <c:v>-3652554545.4545455</c:v>
                </c:pt>
                <c:pt idx="2">
                  <c:v>-5096659280.0112057</c:v>
                </c:pt>
                <c:pt idx="3">
                  <c:v>-4405441470.7942286</c:v>
                </c:pt>
                <c:pt idx="4">
                  <c:v>-3993888988.6689224</c:v>
                </c:pt>
                <c:pt idx="5">
                  <c:v>-3574072720.8626037</c:v>
                </c:pt>
                <c:pt idx="6">
                  <c:v>-3148561291.724515</c:v>
                </c:pt>
                <c:pt idx="7">
                  <c:v>-2734117226.9870405</c:v>
                </c:pt>
                <c:pt idx="8">
                  <c:v>-2330685193.3378468</c:v>
                </c:pt>
                <c:pt idx="9">
                  <c:v>-1938178079.3378298</c:v>
                </c:pt>
                <c:pt idx="10">
                  <c:v>-1556481651.5185971</c:v>
                </c:pt>
                <c:pt idx="11">
                  <c:v>-1185458676.7882211</c:v>
                </c:pt>
                <c:pt idx="12">
                  <c:v>-824952568.10136247</c:v>
                </c:pt>
              </c:numCache>
            </c:numRef>
          </c:val>
          <c:smooth val="0"/>
        </c:ser>
        <c:dLbls>
          <c:showLegendKey val="0"/>
          <c:showVal val="0"/>
          <c:showCatName val="0"/>
          <c:showSerName val="0"/>
          <c:showPercent val="0"/>
          <c:showBubbleSize val="0"/>
        </c:dLbls>
        <c:marker val="1"/>
        <c:smooth val="0"/>
        <c:axId val="47386112"/>
        <c:axId val="67847872"/>
      </c:lineChart>
      <c:catAx>
        <c:axId val="4738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47872"/>
        <c:crosses val="autoZero"/>
        <c:auto val="1"/>
        <c:lblAlgn val="ctr"/>
        <c:lblOffset val="100"/>
        <c:noMultiLvlLbl val="0"/>
      </c:catAx>
      <c:valAx>
        <c:axId val="6784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386112"/>
        <c:crosses val="autoZero"/>
        <c:crossBetween val="between"/>
      </c:valAx>
    </c:plotArea>
    <c:legend>
      <c:legendPos val="r"/>
      <c:layout>
        <c:manualLayout>
          <c:xMode val="edge"/>
          <c:yMode val="edge"/>
          <c:x val="0.13714574898785425"/>
          <c:y val="0.90974889607701115"/>
          <c:w val="0.81933198380565486"/>
          <c:h val="7.9422522673388632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79375</xdr:colOff>
      <xdr:row>9</xdr:row>
      <xdr:rowOff>222250</xdr:rowOff>
    </xdr:from>
    <xdr:to>
      <xdr:col>43</xdr:col>
      <xdr:colOff>381000</xdr:colOff>
      <xdr:row>32</xdr:row>
      <xdr:rowOff>15875</xdr:rowOff>
    </xdr:to>
    <xdr:sp macro="" textlink="">
      <xdr:nvSpPr>
        <xdr:cNvPr id="4" name="Овал 3"/>
        <xdr:cNvSpPr/>
      </xdr:nvSpPr>
      <xdr:spPr>
        <a:xfrm>
          <a:off x="1285875" y="2365375"/>
          <a:ext cx="7159625" cy="482600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72;&#1089;&#1087;&#1086;&#1088;&#1090;.%20&#1063;&#1072;&#1103;&#1085;&#1076;&#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 экон эффек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sheetNames>
    <sheetDataSet>
      <sheetData sheetId="0">
        <row r="9">
          <cell r="A9" t="str">
            <v>АО "Дальневосточная энергетическая управляющая компания"</v>
          </cell>
          <cell r="B9">
            <v>0</v>
          </cell>
          <cell r="C9">
            <v>0</v>
          </cell>
        </row>
      </sheetData>
      <sheetData sheetId="1"/>
      <sheetData sheetId="2"/>
      <sheetData sheetId="3"/>
      <sheetData sheetId="4"/>
      <sheetData sheetId="5"/>
      <sheetData sheetId="6">
        <row r="93">
          <cell r="A93" t="str">
            <v>Дисконтированный денежный поток нарастающим итогом (PV)</v>
          </cell>
          <cell r="B93">
            <v>0</v>
          </cell>
          <cell r="C93">
            <v>-3652554545.4545455</v>
          </cell>
          <cell r="D93">
            <v>-1444104734.5566607</v>
          </cell>
          <cell r="E93">
            <v>691217809.21697712</v>
          </cell>
          <cell r="F93">
            <v>411552482.12530631</v>
          </cell>
          <cell r="G93">
            <v>419816267.8063187</v>
          </cell>
          <cell r="H93">
            <v>425511429.13808894</v>
          </cell>
          <cell r="I93">
            <v>414444064.7374745</v>
          </cell>
          <cell r="J93">
            <v>403432033.64919382</v>
          </cell>
          <cell r="K93">
            <v>392507114.00001687</v>
          </cell>
          <cell r="L93">
            <v>381696427.81923264</v>
          </cell>
          <cell r="M93">
            <v>371022974.73037601</v>
          </cell>
          <cell r="N93">
            <v>360506108.68685871</v>
          </cell>
        </row>
        <row r="94">
          <cell r="A94" t="str">
            <v>Чистая приведенная стоимость без учета продаж (NPV)</v>
          </cell>
          <cell r="B94">
            <v>0</v>
          </cell>
          <cell r="C94">
            <v>-3652554545.4545455</v>
          </cell>
          <cell r="D94">
            <v>-5096659280.0112057</v>
          </cell>
          <cell r="E94">
            <v>-4405441470.7942286</v>
          </cell>
          <cell r="F94">
            <v>-3993888988.6689224</v>
          </cell>
          <cell r="G94">
            <v>-3574072720.8626037</v>
          </cell>
          <cell r="H94">
            <v>-3148561291.724515</v>
          </cell>
          <cell r="I94">
            <v>-2734117226.9870405</v>
          </cell>
          <cell r="J94">
            <v>-2330685193.3378468</v>
          </cell>
          <cell r="K94">
            <v>-1938178079.3378298</v>
          </cell>
          <cell r="L94">
            <v>-1556481651.5185971</v>
          </cell>
          <cell r="M94">
            <v>-1185458676.7882211</v>
          </cell>
          <cell r="N94">
            <v>-824952568.10136247</v>
          </cell>
        </row>
      </sheetData>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F60" sqref="F60"/>
    </sheetView>
  </sheetViews>
  <sheetFormatPr defaultRowHeight="15" x14ac:dyDescent="0.25"/>
  <cols>
    <col min="1" max="1" width="6.140625" style="284" customWidth="1"/>
    <col min="2" max="2" width="53.5703125" style="284" customWidth="1"/>
    <col min="3" max="3" width="91.42578125" style="284" customWidth="1"/>
    <col min="4" max="4" width="12" style="284" customWidth="1"/>
    <col min="5" max="5" width="14.42578125" style="284" customWidth="1"/>
    <col min="6" max="6" width="36.5703125" style="284" customWidth="1"/>
    <col min="7" max="7" width="20" style="284" customWidth="1"/>
    <col min="8" max="8" width="25.5703125" style="284" customWidth="1"/>
    <col min="9" max="9" width="16.42578125" style="284" customWidth="1"/>
    <col min="10" max="16384" width="9.140625" style="284"/>
  </cols>
  <sheetData>
    <row r="1" spans="1:22" s="14" customFormat="1" ht="18.75" customHeight="1" x14ac:dyDescent="0.2">
      <c r="A1" s="164"/>
      <c r="C1" s="262" t="s">
        <v>68</v>
      </c>
    </row>
    <row r="2" spans="1:22" s="14" customFormat="1" ht="18.75" customHeight="1" x14ac:dyDescent="0.3">
      <c r="A2" s="164"/>
      <c r="C2" s="263" t="s">
        <v>10</v>
      </c>
    </row>
    <row r="3" spans="1:22" s="14" customFormat="1" ht="18.75" x14ac:dyDescent="0.3">
      <c r="A3" s="264"/>
      <c r="B3" s="164"/>
      <c r="C3" s="263" t="s">
        <v>67</v>
      </c>
    </row>
    <row r="4" spans="1:22" s="14" customFormat="1" ht="18.75" x14ac:dyDescent="0.3">
      <c r="A4" s="264"/>
      <c r="B4" s="164"/>
      <c r="C4" s="164"/>
      <c r="H4" s="263"/>
    </row>
    <row r="5" spans="1:22" s="14" customFormat="1" ht="15.75" x14ac:dyDescent="0.25">
      <c r="A5" s="317" t="s">
        <v>515</v>
      </c>
      <c r="B5" s="317"/>
      <c r="C5" s="317"/>
      <c r="D5" s="139"/>
      <c r="E5" s="139"/>
      <c r="F5" s="139"/>
      <c r="G5" s="139"/>
      <c r="H5" s="139"/>
      <c r="I5" s="139"/>
      <c r="J5" s="139"/>
    </row>
    <row r="6" spans="1:22" s="14" customFormat="1" ht="18.75" x14ac:dyDescent="0.3">
      <c r="A6" s="264"/>
      <c r="B6" s="164"/>
      <c r="C6" s="164"/>
      <c r="H6" s="263"/>
    </row>
    <row r="7" spans="1:22" s="14" customFormat="1" ht="18.75" x14ac:dyDescent="0.2">
      <c r="A7" s="321" t="s">
        <v>9</v>
      </c>
      <c r="B7" s="321"/>
      <c r="C7" s="321"/>
      <c r="D7" s="265"/>
      <c r="E7" s="265"/>
      <c r="F7" s="265"/>
      <c r="G7" s="265"/>
      <c r="H7" s="265"/>
      <c r="I7" s="265"/>
      <c r="J7" s="265"/>
      <c r="K7" s="265"/>
      <c r="L7" s="265"/>
      <c r="M7" s="265"/>
      <c r="N7" s="265"/>
      <c r="O7" s="265"/>
      <c r="P7" s="265"/>
      <c r="Q7" s="265"/>
      <c r="R7" s="265"/>
      <c r="S7" s="265"/>
      <c r="T7" s="265"/>
      <c r="U7" s="265"/>
      <c r="V7" s="265"/>
    </row>
    <row r="8" spans="1:22" s="14" customFormat="1" ht="18.75" x14ac:dyDescent="0.2">
      <c r="A8" s="266"/>
      <c r="B8" s="266"/>
      <c r="C8" s="266"/>
      <c r="D8" s="267"/>
      <c r="E8" s="267"/>
      <c r="F8" s="267"/>
      <c r="G8" s="267"/>
      <c r="H8" s="267"/>
      <c r="I8" s="265"/>
      <c r="J8" s="265"/>
      <c r="K8" s="265"/>
      <c r="L8" s="265"/>
      <c r="M8" s="265"/>
      <c r="N8" s="265"/>
      <c r="O8" s="265"/>
      <c r="P8" s="265"/>
      <c r="Q8" s="265"/>
      <c r="R8" s="265"/>
      <c r="S8" s="265"/>
      <c r="T8" s="265"/>
      <c r="U8" s="265"/>
      <c r="V8" s="265"/>
    </row>
    <row r="9" spans="1:22" s="14" customFormat="1" ht="18.75" x14ac:dyDescent="0.2">
      <c r="A9" s="322" t="s">
        <v>457</v>
      </c>
      <c r="B9" s="322"/>
      <c r="C9" s="322"/>
      <c r="D9" s="268"/>
      <c r="E9" s="268"/>
      <c r="F9" s="268"/>
      <c r="G9" s="268"/>
      <c r="H9" s="268"/>
      <c r="I9" s="265"/>
      <c r="J9" s="265"/>
      <c r="K9" s="265"/>
      <c r="L9" s="265"/>
      <c r="M9" s="265"/>
      <c r="N9" s="265"/>
      <c r="O9" s="265"/>
      <c r="P9" s="265"/>
      <c r="Q9" s="265"/>
      <c r="R9" s="265"/>
      <c r="S9" s="265"/>
      <c r="T9" s="265"/>
      <c r="U9" s="265"/>
      <c r="V9" s="265"/>
    </row>
    <row r="10" spans="1:22" s="14" customFormat="1" ht="18.75" x14ac:dyDescent="0.2">
      <c r="A10" s="318" t="s">
        <v>8</v>
      </c>
      <c r="B10" s="318"/>
      <c r="C10" s="318"/>
      <c r="D10" s="269"/>
      <c r="E10" s="269"/>
      <c r="F10" s="269"/>
      <c r="G10" s="269"/>
      <c r="H10" s="269"/>
      <c r="I10" s="265"/>
      <c r="J10" s="265"/>
      <c r="K10" s="265"/>
      <c r="L10" s="265"/>
      <c r="M10" s="265"/>
      <c r="N10" s="265"/>
      <c r="O10" s="265"/>
      <c r="P10" s="265"/>
      <c r="Q10" s="265"/>
      <c r="R10" s="265"/>
      <c r="S10" s="265"/>
      <c r="T10" s="265"/>
      <c r="U10" s="265"/>
      <c r="V10" s="265"/>
    </row>
    <row r="11" spans="1:22" s="14" customFormat="1" ht="18.75" x14ac:dyDescent="0.2">
      <c r="A11" s="266"/>
      <c r="B11" s="266"/>
      <c r="C11" s="266"/>
      <c r="D11" s="267"/>
      <c r="E11" s="267"/>
      <c r="F11" s="267"/>
      <c r="G11" s="267"/>
      <c r="H11" s="267"/>
      <c r="I11" s="265"/>
      <c r="J11" s="265"/>
      <c r="K11" s="265"/>
      <c r="L11" s="265"/>
      <c r="M11" s="265"/>
      <c r="N11" s="265"/>
      <c r="O11" s="265"/>
      <c r="P11" s="265"/>
      <c r="Q11" s="265"/>
      <c r="R11" s="265"/>
      <c r="S11" s="265"/>
      <c r="T11" s="265"/>
      <c r="U11" s="265"/>
      <c r="V11" s="265"/>
    </row>
    <row r="12" spans="1:22" s="14" customFormat="1" ht="18.75" x14ac:dyDescent="0.2">
      <c r="A12" s="322" t="s">
        <v>458</v>
      </c>
      <c r="B12" s="322"/>
      <c r="C12" s="322"/>
      <c r="D12" s="268"/>
      <c r="E12" s="268"/>
      <c r="F12" s="268"/>
      <c r="G12" s="268"/>
      <c r="H12" s="268"/>
      <c r="I12" s="265"/>
      <c r="J12" s="265"/>
      <c r="K12" s="265"/>
      <c r="L12" s="265"/>
      <c r="M12" s="265"/>
      <c r="N12" s="265"/>
      <c r="O12" s="265"/>
      <c r="P12" s="265"/>
      <c r="Q12" s="265"/>
      <c r="R12" s="265"/>
      <c r="S12" s="265"/>
      <c r="T12" s="265"/>
      <c r="U12" s="265"/>
      <c r="V12" s="265"/>
    </row>
    <row r="13" spans="1:22" s="14" customFormat="1" ht="18.75" x14ac:dyDescent="0.2">
      <c r="A13" s="318" t="s">
        <v>7</v>
      </c>
      <c r="B13" s="318"/>
      <c r="C13" s="318"/>
      <c r="D13" s="269"/>
      <c r="E13" s="269"/>
      <c r="F13" s="269"/>
      <c r="G13" s="269"/>
      <c r="H13" s="269"/>
      <c r="I13" s="265"/>
      <c r="J13" s="265"/>
      <c r="K13" s="265"/>
      <c r="L13" s="265"/>
      <c r="M13" s="265"/>
      <c r="N13" s="265"/>
      <c r="O13" s="265"/>
      <c r="P13" s="265"/>
      <c r="Q13" s="265"/>
      <c r="R13" s="265"/>
      <c r="S13" s="265"/>
      <c r="T13" s="265"/>
      <c r="U13" s="265"/>
      <c r="V13" s="265"/>
    </row>
    <row r="14" spans="1:22" s="270" customFormat="1" ht="15.75" customHeight="1" x14ac:dyDescent="0.2">
      <c r="A14" s="255"/>
      <c r="B14" s="255"/>
      <c r="C14" s="255"/>
      <c r="D14" s="8"/>
      <c r="E14" s="8"/>
      <c r="F14" s="8"/>
      <c r="G14" s="8"/>
      <c r="H14" s="8"/>
      <c r="I14" s="8"/>
      <c r="J14" s="8"/>
      <c r="K14" s="8"/>
      <c r="L14" s="8"/>
      <c r="M14" s="8"/>
      <c r="N14" s="8"/>
      <c r="O14" s="8"/>
      <c r="P14" s="8"/>
      <c r="Q14" s="8"/>
      <c r="R14" s="8"/>
      <c r="S14" s="8"/>
      <c r="T14" s="8"/>
      <c r="U14" s="8"/>
      <c r="V14" s="8"/>
    </row>
    <row r="15" spans="1:22" s="271" customFormat="1" ht="15.75" x14ac:dyDescent="0.2">
      <c r="A15" s="322" t="s">
        <v>459</v>
      </c>
      <c r="B15" s="322"/>
      <c r="C15" s="322"/>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318" t="s">
        <v>5</v>
      </c>
      <c r="B16" s="318"/>
      <c r="C16" s="318"/>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3"/>
      <c r="E17" s="273"/>
      <c r="F17" s="273"/>
      <c r="G17" s="273"/>
      <c r="H17" s="273"/>
      <c r="I17" s="273"/>
      <c r="J17" s="273"/>
      <c r="K17" s="273"/>
      <c r="L17" s="273"/>
      <c r="M17" s="273"/>
      <c r="N17" s="273"/>
      <c r="O17" s="273"/>
      <c r="P17" s="273"/>
      <c r="Q17" s="273"/>
      <c r="R17" s="273"/>
      <c r="S17" s="273"/>
    </row>
    <row r="18" spans="1:22" s="271" customFormat="1" ht="16.5" customHeight="1" x14ac:dyDescent="0.2">
      <c r="A18" s="319" t="s">
        <v>441</v>
      </c>
      <c r="B18" s="320"/>
      <c r="C18" s="320"/>
      <c r="D18" s="274"/>
      <c r="E18" s="274"/>
      <c r="F18" s="274"/>
      <c r="G18" s="274"/>
      <c r="H18" s="274"/>
      <c r="I18" s="274"/>
      <c r="J18" s="274"/>
      <c r="K18" s="274"/>
      <c r="L18" s="274"/>
      <c r="M18" s="274"/>
      <c r="N18" s="274"/>
      <c r="O18" s="274"/>
      <c r="P18" s="274"/>
      <c r="Q18" s="274"/>
      <c r="R18" s="274"/>
      <c r="S18" s="274"/>
      <c r="T18" s="274"/>
      <c r="U18" s="274"/>
      <c r="V18" s="274"/>
    </row>
    <row r="19" spans="1:22" s="271" customFormat="1" ht="15" customHeight="1" x14ac:dyDescent="0.2">
      <c r="A19" s="269"/>
      <c r="B19" s="269"/>
      <c r="C19" s="269"/>
      <c r="D19" s="269"/>
      <c r="E19" s="269"/>
      <c r="F19" s="269"/>
      <c r="G19" s="269"/>
      <c r="H19" s="269"/>
      <c r="I19" s="273"/>
      <c r="J19" s="273"/>
      <c r="K19" s="273"/>
      <c r="L19" s="273"/>
      <c r="M19" s="273"/>
      <c r="N19" s="273"/>
      <c r="O19" s="273"/>
      <c r="P19" s="273"/>
      <c r="Q19" s="273"/>
      <c r="R19" s="273"/>
      <c r="S19" s="273"/>
    </row>
    <row r="20" spans="1:22" s="271" customFormat="1" ht="39.75" customHeight="1" x14ac:dyDescent="0.2">
      <c r="A20" s="275" t="s">
        <v>4</v>
      </c>
      <c r="B20" s="276" t="s">
        <v>66</v>
      </c>
      <c r="C20" s="277" t="s">
        <v>65</v>
      </c>
      <c r="D20" s="278"/>
      <c r="E20" s="278"/>
      <c r="F20" s="278"/>
      <c r="G20" s="278"/>
      <c r="H20" s="278"/>
      <c r="I20" s="8"/>
      <c r="J20" s="8"/>
      <c r="K20" s="8"/>
      <c r="L20" s="8"/>
      <c r="M20" s="8"/>
      <c r="N20" s="8"/>
      <c r="O20" s="8"/>
      <c r="P20" s="8"/>
      <c r="Q20" s="8"/>
      <c r="R20" s="8"/>
      <c r="S20" s="8"/>
      <c r="T20" s="279"/>
      <c r="U20" s="279"/>
      <c r="V20" s="279"/>
    </row>
    <row r="21" spans="1:22" s="271" customFormat="1" ht="16.5" customHeight="1" x14ac:dyDescent="0.2">
      <c r="A21" s="277">
        <v>1</v>
      </c>
      <c r="B21" s="276">
        <v>2</v>
      </c>
      <c r="C21" s="277">
        <v>3</v>
      </c>
      <c r="D21" s="278"/>
      <c r="E21" s="278"/>
      <c r="F21" s="278"/>
      <c r="G21" s="278"/>
      <c r="H21" s="278"/>
      <c r="I21" s="8"/>
      <c r="J21" s="8"/>
      <c r="K21" s="8"/>
      <c r="L21" s="8"/>
      <c r="M21" s="8"/>
      <c r="N21" s="8"/>
      <c r="O21" s="8"/>
      <c r="P21" s="8"/>
      <c r="Q21" s="8"/>
      <c r="R21" s="8"/>
      <c r="S21" s="8"/>
      <c r="T21" s="279"/>
      <c r="U21" s="279"/>
      <c r="V21" s="279"/>
    </row>
    <row r="22" spans="1:22" s="271" customFormat="1" ht="39" customHeight="1" x14ac:dyDescent="0.2">
      <c r="A22" s="21" t="s">
        <v>64</v>
      </c>
      <c r="B22" s="280" t="s">
        <v>301</v>
      </c>
      <c r="C22" s="281" t="s">
        <v>460</v>
      </c>
      <c r="D22" s="278"/>
      <c r="E22" s="278"/>
      <c r="F22" s="278"/>
      <c r="G22" s="278"/>
      <c r="H22" s="278"/>
      <c r="I22" s="8"/>
      <c r="J22" s="8"/>
      <c r="K22" s="8"/>
      <c r="L22" s="8"/>
      <c r="M22" s="8"/>
      <c r="N22" s="8"/>
      <c r="O22" s="8"/>
      <c r="P22" s="8"/>
      <c r="Q22" s="8"/>
      <c r="R22" s="8"/>
      <c r="S22" s="8"/>
      <c r="T22" s="279"/>
      <c r="U22" s="279"/>
      <c r="V22" s="279"/>
    </row>
    <row r="23" spans="1:22" s="271" customFormat="1" ht="195" customHeight="1" x14ac:dyDescent="0.2">
      <c r="A23" s="21" t="s">
        <v>63</v>
      </c>
      <c r="B23" s="184" t="s">
        <v>492</v>
      </c>
      <c r="C23" s="282" t="s">
        <v>514</v>
      </c>
      <c r="D23" s="278"/>
      <c r="E23" s="278"/>
      <c r="F23" s="278"/>
      <c r="G23" s="278"/>
      <c r="H23" s="278"/>
      <c r="I23" s="8"/>
      <c r="J23" s="8"/>
      <c r="K23" s="8"/>
      <c r="L23" s="8"/>
      <c r="M23" s="8"/>
      <c r="N23" s="8"/>
      <c r="O23" s="8"/>
      <c r="P23" s="8"/>
      <c r="Q23" s="8"/>
      <c r="R23" s="8"/>
      <c r="S23" s="8"/>
      <c r="T23" s="279"/>
      <c r="U23" s="279"/>
      <c r="V23" s="279"/>
    </row>
    <row r="24" spans="1:22" s="271" customFormat="1" ht="22.5" customHeight="1" x14ac:dyDescent="0.2">
      <c r="A24" s="314"/>
      <c r="B24" s="315"/>
      <c r="C24" s="316"/>
      <c r="D24" s="278"/>
      <c r="E24" s="278"/>
      <c r="F24" s="278"/>
      <c r="G24" s="278"/>
      <c r="H24" s="278"/>
      <c r="I24" s="8"/>
      <c r="J24" s="8"/>
      <c r="K24" s="8"/>
      <c r="L24" s="8"/>
      <c r="M24" s="8"/>
      <c r="N24" s="8"/>
      <c r="O24" s="8"/>
      <c r="P24" s="8"/>
      <c r="Q24" s="8"/>
      <c r="R24" s="8"/>
      <c r="S24" s="8"/>
      <c r="T24" s="279"/>
      <c r="U24" s="279"/>
      <c r="V24" s="279"/>
    </row>
    <row r="25" spans="1:22" s="271" customFormat="1" ht="58.5" customHeight="1" x14ac:dyDescent="0.2">
      <c r="A25" s="21" t="s">
        <v>62</v>
      </c>
      <c r="B25" s="137" t="s">
        <v>391</v>
      </c>
      <c r="C25" s="154" t="s">
        <v>461</v>
      </c>
      <c r="D25" s="278"/>
      <c r="E25" s="278"/>
      <c r="F25" s="278"/>
      <c r="G25" s="278"/>
      <c r="H25" s="8"/>
      <c r="I25" s="8"/>
      <c r="J25" s="8"/>
      <c r="K25" s="8"/>
      <c r="L25" s="8"/>
      <c r="M25" s="8"/>
      <c r="N25" s="8"/>
      <c r="O25" s="8"/>
      <c r="P25" s="8"/>
      <c r="Q25" s="8"/>
      <c r="R25" s="8"/>
      <c r="S25" s="279"/>
      <c r="T25" s="279"/>
      <c r="U25" s="279"/>
      <c r="V25" s="279"/>
    </row>
    <row r="26" spans="1:22" s="271" customFormat="1" ht="42.75" customHeight="1" x14ac:dyDescent="0.2">
      <c r="A26" s="21" t="s">
        <v>61</v>
      </c>
      <c r="B26" s="137" t="s">
        <v>74</v>
      </c>
      <c r="C26" s="154" t="s">
        <v>462</v>
      </c>
      <c r="D26" s="278"/>
      <c r="E26" s="278"/>
      <c r="F26" s="278"/>
      <c r="G26" s="278"/>
      <c r="H26" s="8"/>
      <c r="I26" s="8"/>
      <c r="J26" s="8"/>
      <c r="K26" s="8"/>
      <c r="L26" s="8"/>
      <c r="M26" s="8"/>
      <c r="N26" s="8"/>
      <c r="O26" s="8"/>
      <c r="P26" s="8"/>
      <c r="Q26" s="8"/>
      <c r="R26" s="8"/>
      <c r="S26" s="279"/>
      <c r="T26" s="279"/>
      <c r="U26" s="279"/>
      <c r="V26" s="279"/>
    </row>
    <row r="27" spans="1:22" s="271" customFormat="1" ht="51.75" customHeight="1" x14ac:dyDescent="0.2">
      <c r="A27" s="21" t="s">
        <v>59</v>
      </c>
      <c r="B27" s="137" t="s">
        <v>73</v>
      </c>
      <c r="C27" s="154" t="s">
        <v>487</v>
      </c>
      <c r="D27" s="278"/>
      <c r="E27" s="278"/>
      <c r="F27" s="278"/>
      <c r="G27" s="278"/>
      <c r="H27" s="8"/>
      <c r="I27" s="8"/>
      <c r="J27" s="8"/>
      <c r="K27" s="8"/>
      <c r="L27" s="8"/>
      <c r="M27" s="8"/>
      <c r="N27" s="8"/>
      <c r="O27" s="8"/>
      <c r="P27" s="8"/>
      <c r="Q27" s="8"/>
      <c r="R27" s="8"/>
      <c r="S27" s="279"/>
      <c r="T27" s="279"/>
      <c r="U27" s="279"/>
      <c r="V27" s="279"/>
    </row>
    <row r="28" spans="1:22" s="271" customFormat="1" ht="42.75" customHeight="1" x14ac:dyDescent="0.2">
      <c r="A28" s="21" t="s">
        <v>58</v>
      </c>
      <c r="B28" s="137" t="s">
        <v>392</v>
      </c>
      <c r="C28" s="154" t="s">
        <v>463</v>
      </c>
      <c r="D28" s="278"/>
      <c r="E28" s="278"/>
      <c r="F28" s="278"/>
      <c r="G28" s="278"/>
      <c r="H28" s="8"/>
      <c r="I28" s="8"/>
      <c r="J28" s="8"/>
      <c r="K28" s="8"/>
      <c r="L28" s="8"/>
      <c r="M28" s="8"/>
      <c r="N28" s="8"/>
      <c r="O28" s="8"/>
      <c r="P28" s="8"/>
      <c r="Q28" s="8"/>
      <c r="R28" s="8"/>
      <c r="S28" s="279"/>
      <c r="T28" s="279"/>
      <c r="U28" s="279"/>
      <c r="V28" s="279"/>
    </row>
    <row r="29" spans="1:22" s="271" customFormat="1" ht="51.75" customHeight="1" x14ac:dyDescent="0.2">
      <c r="A29" s="21" t="s">
        <v>56</v>
      </c>
      <c r="B29" s="137" t="s">
        <v>393</v>
      </c>
      <c r="C29" s="154" t="s">
        <v>463</v>
      </c>
      <c r="D29" s="278"/>
      <c r="E29" s="278"/>
      <c r="F29" s="278"/>
      <c r="G29" s="278"/>
      <c r="H29" s="8"/>
      <c r="I29" s="8"/>
      <c r="J29" s="8"/>
      <c r="K29" s="8"/>
      <c r="L29" s="8"/>
      <c r="M29" s="8"/>
      <c r="N29" s="8"/>
      <c r="O29" s="8"/>
      <c r="P29" s="8"/>
      <c r="Q29" s="8"/>
      <c r="R29" s="8"/>
      <c r="S29" s="279"/>
      <c r="T29" s="279"/>
      <c r="U29" s="279"/>
      <c r="V29" s="279"/>
    </row>
    <row r="30" spans="1:22" s="271" customFormat="1" ht="51.75" customHeight="1" x14ac:dyDescent="0.2">
      <c r="A30" s="21" t="s">
        <v>54</v>
      </c>
      <c r="B30" s="137" t="s">
        <v>394</v>
      </c>
      <c r="C30" s="154" t="s">
        <v>463</v>
      </c>
      <c r="D30" s="278"/>
      <c r="E30" s="278"/>
      <c r="F30" s="278"/>
      <c r="G30" s="278"/>
      <c r="H30" s="8"/>
      <c r="I30" s="8"/>
      <c r="J30" s="8"/>
      <c r="K30" s="8"/>
      <c r="L30" s="8"/>
      <c r="M30" s="8"/>
      <c r="N30" s="8"/>
      <c r="O30" s="8"/>
      <c r="P30" s="8"/>
      <c r="Q30" s="8"/>
      <c r="R30" s="8"/>
      <c r="S30" s="279"/>
      <c r="T30" s="279"/>
      <c r="U30" s="279"/>
      <c r="V30" s="279"/>
    </row>
    <row r="31" spans="1:22" s="271" customFormat="1" ht="51.75" customHeight="1" x14ac:dyDescent="0.2">
      <c r="A31" s="21" t="s">
        <v>72</v>
      </c>
      <c r="B31" s="137" t="s">
        <v>395</v>
      </c>
      <c r="C31" s="154" t="s">
        <v>464</v>
      </c>
      <c r="D31" s="278"/>
      <c r="E31" s="278"/>
      <c r="F31" s="278"/>
      <c r="G31" s="278"/>
      <c r="H31" s="8"/>
      <c r="I31" s="8"/>
      <c r="J31" s="8"/>
      <c r="K31" s="8"/>
      <c r="L31" s="8"/>
      <c r="M31" s="8"/>
      <c r="N31" s="8"/>
      <c r="O31" s="8"/>
      <c r="P31" s="8"/>
      <c r="Q31" s="8"/>
      <c r="R31" s="8"/>
      <c r="S31" s="279"/>
      <c r="T31" s="279"/>
      <c r="U31" s="279"/>
      <c r="V31" s="279"/>
    </row>
    <row r="32" spans="1:22" s="271" customFormat="1" ht="51.75" customHeight="1" x14ac:dyDescent="0.2">
      <c r="A32" s="21" t="s">
        <v>70</v>
      </c>
      <c r="B32" s="137" t="s">
        <v>396</v>
      </c>
      <c r="C32" s="154" t="s">
        <v>463</v>
      </c>
      <c r="D32" s="278"/>
      <c r="E32" s="278"/>
      <c r="F32" s="278"/>
      <c r="G32" s="278"/>
      <c r="H32" s="8"/>
      <c r="I32" s="8"/>
      <c r="J32" s="8"/>
      <c r="K32" s="8"/>
      <c r="L32" s="8"/>
      <c r="M32" s="8"/>
      <c r="N32" s="8"/>
      <c r="O32" s="8"/>
      <c r="P32" s="8"/>
      <c r="Q32" s="8"/>
      <c r="R32" s="8"/>
      <c r="S32" s="279"/>
      <c r="T32" s="279"/>
      <c r="U32" s="279"/>
      <c r="V32" s="279"/>
    </row>
    <row r="33" spans="1:22" s="271" customFormat="1" ht="101.25" customHeight="1" x14ac:dyDescent="0.2">
      <c r="A33" s="21" t="s">
        <v>69</v>
      </c>
      <c r="B33" s="137" t="s">
        <v>397</v>
      </c>
      <c r="C33" s="154" t="s">
        <v>486</v>
      </c>
      <c r="D33" s="278"/>
      <c r="E33" s="278"/>
      <c r="F33" s="278"/>
      <c r="G33" s="278"/>
      <c r="H33" s="8"/>
      <c r="I33" s="8"/>
      <c r="J33" s="8"/>
      <c r="K33" s="8"/>
      <c r="L33" s="8"/>
      <c r="M33" s="8"/>
      <c r="N33" s="8"/>
      <c r="O33" s="8"/>
      <c r="P33" s="8"/>
      <c r="Q33" s="8"/>
      <c r="R33" s="8"/>
      <c r="S33" s="279"/>
      <c r="T33" s="279"/>
      <c r="U33" s="279"/>
      <c r="V33" s="279"/>
    </row>
    <row r="34" spans="1:22" ht="111" customHeight="1" x14ac:dyDescent="0.25">
      <c r="A34" s="21" t="s">
        <v>410</v>
      </c>
      <c r="B34" s="137" t="s">
        <v>398</v>
      </c>
      <c r="C34" s="154" t="s">
        <v>463</v>
      </c>
      <c r="D34" s="283"/>
      <c r="E34" s="283"/>
      <c r="F34" s="283"/>
      <c r="G34" s="283"/>
      <c r="H34" s="283"/>
      <c r="I34" s="283"/>
      <c r="J34" s="283"/>
      <c r="K34" s="283"/>
      <c r="L34" s="283"/>
      <c r="M34" s="283"/>
      <c r="N34" s="283"/>
      <c r="O34" s="283"/>
      <c r="P34" s="283"/>
      <c r="Q34" s="283"/>
      <c r="R34" s="283"/>
      <c r="S34" s="283"/>
      <c r="T34" s="283"/>
      <c r="U34" s="283"/>
      <c r="V34" s="283"/>
    </row>
    <row r="35" spans="1:22" ht="58.5" customHeight="1" x14ac:dyDescent="0.25">
      <c r="A35" s="21" t="s">
        <v>401</v>
      </c>
      <c r="B35" s="137" t="s">
        <v>71</v>
      </c>
      <c r="C35" s="154" t="s">
        <v>463</v>
      </c>
      <c r="D35" s="283"/>
      <c r="E35" s="283"/>
      <c r="F35" s="283"/>
      <c r="G35" s="283"/>
      <c r="H35" s="283"/>
      <c r="I35" s="283"/>
      <c r="J35" s="283"/>
      <c r="K35" s="283"/>
      <c r="L35" s="283"/>
      <c r="M35" s="283"/>
      <c r="N35" s="283"/>
      <c r="O35" s="283"/>
      <c r="P35" s="283"/>
      <c r="Q35" s="283"/>
      <c r="R35" s="283"/>
      <c r="S35" s="283"/>
      <c r="T35" s="283"/>
      <c r="U35" s="283"/>
      <c r="V35" s="283"/>
    </row>
    <row r="36" spans="1:22" ht="51.75" customHeight="1" x14ac:dyDescent="0.25">
      <c r="A36" s="21" t="s">
        <v>411</v>
      </c>
      <c r="B36" s="137" t="s">
        <v>399</v>
      </c>
      <c r="C36" s="154" t="s">
        <v>465</v>
      </c>
      <c r="D36" s="283"/>
      <c r="E36" s="283"/>
      <c r="F36" s="283"/>
      <c r="G36" s="283"/>
      <c r="H36" s="283"/>
      <c r="I36" s="283"/>
      <c r="J36" s="283"/>
      <c r="K36" s="283"/>
      <c r="L36" s="283"/>
      <c r="M36" s="283"/>
      <c r="N36" s="283"/>
      <c r="O36" s="283"/>
      <c r="P36" s="283"/>
      <c r="Q36" s="283"/>
      <c r="R36" s="283"/>
      <c r="S36" s="283"/>
      <c r="T36" s="283"/>
      <c r="U36" s="283"/>
      <c r="V36" s="283"/>
    </row>
    <row r="37" spans="1:22" ht="43.5" customHeight="1" x14ac:dyDescent="0.25">
      <c r="A37" s="21" t="s">
        <v>402</v>
      </c>
      <c r="B37" s="137" t="s">
        <v>400</v>
      </c>
      <c r="C37" s="154" t="s">
        <v>465</v>
      </c>
      <c r="D37" s="283"/>
      <c r="E37" s="283"/>
      <c r="F37" s="283"/>
      <c r="G37" s="283"/>
      <c r="H37" s="283"/>
      <c r="I37" s="283"/>
      <c r="J37" s="283"/>
      <c r="K37" s="283"/>
      <c r="L37" s="283"/>
      <c r="M37" s="283"/>
      <c r="N37" s="283"/>
      <c r="O37" s="283"/>
      <c r="P37" s="283"/>
      <c r="Q37" s="283"/>
      <c r="R37" s="283"/>
      <c r="S37" s="283"/>
      <c r="T37" s="283"/>
      <c r="U37" s="283"/>
      <c r="V37" s="283"/>
    </row>
    <row r="38" spans="1:22" ht="43.5" customHeight="1" x14ac:dyDescent="0.25">
      <c r="A38" s="21" t="s">
        <v>412</v>
      </c>
      <c r="B38" s="137" t="s">
        <v>230</v>
      </c>
      <c r="C38" s="154" t="s">
        <v>465</v>
      </c>
      <c r="D38" s="283"/>
      <c r="E38" s="283"/>
      <c r="F38" s="283"/>
      <c r="G38" s="283"/>
      <c r="H38" s="283"/>
      <c r="I38" s="283"/>
      <c r="J38" s="283"/>
      <c r="K38" s="283"/>
      <c r="L38" s="283"/>
      <c r="M38" s="283"/>
      <c r="N38" s="283"/>
      <c r="O38" s="283"/>
      <c r="P38" s="283"/>
      <c r="Q38" s="283"/>
      <c r="R38" s="283"/>
      <c r="S38" s="283"/>
      <c r="T38" s="283"/>
      <c r="U38" s="283"/>
      <c r="V38" s="283"/>
    </row>
    <row r="39" spans="1:22" ht="23.25" customHeight="1" x14ac:dyDescent="0.25">
      <c r="A39" s="314"/>
      <c r="B39" s="315"/>
      <c r="C39" s="316"/>
      <c r="D39" s="283"/>
      <c r="E39" s="283"/>
      <c r="F39" s="283"/>
      <c r="G39" s="283"/>
      <c r="H39" s="283"/>
      <c r="I39" s="283"/>
      <c r="J39" s="283"/>
      <c r="K39" s="283"/>
      <c r="L39" s="283"/>
      <c r="M39" s="283"/>
      <c r="N39" s="283"/>
      <c r="O39" s="283"/>
      <c r="P39" s="283"/>
      <c r="Q39" s="283"/>
      <c r="R39" s="283"/>
      <c r="S39" s="283"/>
      <c r="T39" s="283"/>
      <c r="U39" s="283"/>
      <c r="V39" s="283"/>
    </row>
    <row r="40" spans="1:22" ht="63" x14ac:dyDescent="0.25">
      <c r="A40" s="21" t="s">
        <v>403</v>
      </c>
      <c r="B40" s="137" t="s">
        <v>452</v>
      </c>
      <c r="C40" s="154" t="s">
        <v>466</v>
      </c>
      <c r="D40" s="283"/>
      <c r="E40" s="283"/>
      <c r="F40" s="283"/>
      <c r="G40" s="283"/>
      <c r="H40" s="283"/>
      <c r="I40" s="283"/>
      <c r="J40" s="283"/>
      <c r="K40" s="283"/>
      <c r="L40" s="283"/>
      <c r="M40" s="283"/>
      <c r="N40" s="283"/>
      <c r="O40" s="283"/>
      <c r="P40" s="283"/>
      <c r="Q40" s="283"/>
      <c r="R40" s="283"/>
      <c r="S40" s="283"/>
      <c r="T40" s="283"/>
      <c r="U40" s="283"/>
      <c r="V40" s="283"/>
    </row>
    <row r="41" spans="1:22" ht="105.75" customHeight="1" x14ac:dyDescent="0.25">
      <c r="A41" s="21" t="s">
        <v>413</v>
      </c>
      <c r="B41" s="137" t="s">
        <v>436</v>
      </c>
      <c r="C41" s="154" t="s">
        <v>465</v>
      </c>
      <c r="D41" s="283"/>
      <c r="E41" s="283"/>
      <c r="F41" s="283"/>
      <c r="G41" s="283"/>
      <c r="H41" s="283"/>
      <c r="I41" s="283"/>
      <c r="J41" s="283"/>
      <c r="K41" s="283"/>
      <c r="L41" s="283"/>
      <c r="M41" s="283"/>
      <c r="N41" s="283"/>
      <c r="O41" s="283"/>
      <c r="P41" s="283"/>
      <c r="Q41" s="283"/>
      <c r="R41" s="283"/>
      <c r="S41" s="283"/>
      <c r="T41" s="283"/>
      <c r="U41" s="283"/>
      <c r="V41" s="283"/>
    </row>
    <row r="42" spans="1:22" ht="83.25" customHeight="1" x14ac:dyDescent="0.25">
      <c r="A42" s="21" t="s">
        <v>404</v>
      </c>
      <c r="B42" s="137" t="s">
        <v>449</v>
      </c>
      <c r="C42" s="154" t="s">
        <v>465</v>
      </c>
      <c r="D42" s="283"/>
      <c r="E42" s="283"/>
      <c r="F42" s="283"/>
      <c r="G42" s="283"/>
      <c r="H42" s="283"/>
      <c r="I42" s="283"/>
      <c r="J42" s="283"/>
      <c r="K42" s="283"/>
      <c r="L42" s="283"/>
      <c r="M42" s="283"/>
      <c r="N42" s="283"/>
      <c r="O42" s="283"/>
      <c r="P42" s="283"/>
      <c r="Q42" s="283"/>
      <c r="R42" s="283"/>
      <c r="S42" s="283"/>
      <c r="T42" s="283"/>
      <c r="U42" s="283"/>
      <c r="V42" s="283"/>
    </row>
    <row r="43" spans="1:22" ht="186" customHeight="1" x14ac:dyDescent="0.25">
      <c r="A43" s="21" t="s">
        <v>416</v>
      </c>
      <c r="B43" s="137" t="s">
        <v>417</v>
      </c>
      <c r="C43" s="154" t="s">
        <v>480</v>
      </c>
      <c r="D43" s="283"/>
      <c r="E43" s="283"/>
      <c r="F43" s="283"/>
      <c r="G43" s="283"/>
      <c r="H43" s="283"/>
      <c r="I43" s="283"/>
      <c r="J43" s="283"/>
      <c r="K43" s="283"/>
      <c r="L43" s="283"/>
      <c r="M43" s="283"/>
      <c r="N43" s="283"/>
      <c r="O43" s="283"/>
      <c r="P43" s="283"/>
      <c r="Q43" s="283"/>
      <c r="R43" s="283"/>
      <c r="S43" s="283"/>
      <c r="T43" s="283"/>
      <c r="U43" s="283"/>
      <c r="V43" s="283"/>
    </row>
    <row r="44" spans="1:22" ht="111" customHeight="1" x14ac:dyDescent="0.25">
      <c r="A44" s="21" t="s">
        <v>405</v>
      </c>
      <c r="B44" s="137" t="s">
        <v>442</v>
      </c>
      <c r="C44" s="154" t="s">
        <v>479</v>
      </c>
      <c r="D44" s="283"/>
      <c r="E44" s="283"/>
      <c r="F44" s="283"/>
      <c r="G44" s="283"/>
      <c r="H44" s="283"/>
      <c r="I44" s="283"/>
      <c r="J44" s="283"/>
      <c r="K44" s="283"/>
      <c r="L44" s="283"/>
      <c r="M44" s="283"/>
      <c r="N44" s="283"/>
      <c r="O44" s="283"/>
      <c r="P44" s="283"/>
      <c r="Q44" s="283"/>
      <c r="R44" s="283"/>
      <c r="S44" s="283"/>
      <c r="T44" s="283"/>
      <c r="U44" s="283"/>
      <c r="V44" s="283"/>
    </row>
    <row r="45" spans="1:22" ht="120" hidden="1" customHeight="1" x14ac:dyDescent="0.25">
      <c r="A45" s="21" t="s">
        <v>437</v>
      </c>
      <c r="B45" s="137" t="s">
        <v>443</v>
      </c>
      <c r="C45" s="277" t="s">
        <v>456</v>
      </c>
      <c r="D45" s="283"/>
      <c r="E45" s="283"/>
      <c r="F45" s="283"/>
      <c r="G45" s="283"/>
      <c r="H45" s="283"/>
      <c r="I45" s="283"/>
      <c r="J45" s="283"/>
      <c r="K45" s="283"/>
      <c r="L45" s="283"/>
      <c r="M45" s="283"/>
      <c r="N45" s="283"/>
      <c r="O45" s="283"/>
      <c r="P45" s="283"/>
      <c r="Q45" s="283"/>
      <c r="R45" s="283"/>
      <c r="S45" s="283"/>
      <c r="T45" s="283"/>
      <c r="U45" s="283"/>
      <c r="V45" s="283"/>
    </row>
    <row r="46" spans="1:22" ht="101.25" customHeight="1" x14ac:dyDescent="0.25">
      <c r="A46" s="21" t="s">
        <v>437</v>
      </c>
      <c r="B46" s="137" t="s">
        <v>444</v>
      </c>
      <c r="C46" s="154" t="s">
        <v>478</v>
      </c>
      <c r="D46" s="283"/>
      <c r="E46" s="283"/>
      <c r="F46" s="283"/>
      <c r="G46" s="283"/>
      <c r="H46" s="283"/>
      <c r="I46" s="283"/>
      <c r="J46" s="283"/>
      <c r="K46" s="283"/>
      <c r="L46" s="283"/>
      <c r="M46" s="283"/>
      <c r="N46" s="283"/>
      <c r="O46" s="283"/>
      <c r="P46" s="283"/>
      <c r="Q46" s="283"/>
      <c r="R46" s="283"/>
      <c r="S46" s="283"/>
      <c r="T46" s="283"/>
      <c r="U46" s="283"/>
      <c r="V46" s="283"/>
    </row>
    <row r="47" spans="1:22" ht="18.75" customHeight="1" x14ac:dyDescent="0.25">
      <c r="A47" s="314"/>
      <c r="B47" s="315"/>
      <c r="C47" s="316"/>
      <c r="D47" s="283"/>
      <c r="E47" s="283"/>
      <c r="F47" s="283"/>
      <c r="G47" s="283"/>
      <c r="H47" s="283"/>
      <c r="I47" s="283"/>
      <c r="J47" s="283"/>
      <c r="K47" s="283"/>
      <c r="L47" s="283"/>
      <c r="M47" s="283"/>
      <c r="N47" s="283"/>
      <c r="O47" s="283"/>
      <c r="P47" s="283"/>
      <c r="Q47" s="283"/>
      <c r="R47" s="283"/>
      <c r="S47" s="283"/>
      <c r="T47" s="283"/>
      <c r="U47" s="283"/>
      <c r="V47" s="283"/>
    </row>
    <row r="48" spans="1:22" ht="75.75" customHeight="1" x14ac:dyDescent="0.25">
      <c r="A48" s="21" t="s">
        <v>406</v>
      </c>
      <c r="B48" s="137" t="s">
        <v>450</v>
      </c>
      <c r="C48" s="285">
        <f>'6.2. Паспорт фин осв ввод'!Q24</f>
        <v>55.23</v>
      </c>
      <c r="D48" s="283"/>
      <c r="E48" s="283"/>
      <c r="F48" s="283"/>
      <c r="G48" s="283"/>
      <c r="H48" s="283"/>
      <c r="I48" s="283"/>
      <c r="J48" s="283"/>
      <c r="K48" s="283"/>
      <c r="L48" s="283"/>
      <c r="M48" s="283"/>
      <c r="N48" s="283"/>
      <c r="O48" s="283"/>
      <c r="P48" s="283"/>
      <c r="Q48" s="283"/>
      <c r="R48" s="283"/>
      <c r="S48" s="283"/>
      <c r="T48" s="283"/>
      <c r="U48" s="283"/>
      <c r="V48" s="283"/>
    </row>
    <row r="49" spans="1:22" ht="71.25" customHeight="1" x14ac:dyDescent="0.25">
      <c r="A49" s="21" t="s">
        <v>438</v>
      </c>
      <c r="B49" s="137" t="s">
        <v>451</v>
      </c>
      <c r="C49" s="286">
        <f>'6.2. Паспорт фин осв ввод'!Q30</f>
        <v>46.48</v>
      </c>
      <c r="D49" s="283"/>
      <c r="E49" s="283"/>
      <c r="F49" s="283"/>
      <c r="G49" s="283"/>
      <c r="H49" s="283"/>
      <c r="I49" s="283"/>
      <c r="J49" s="283"/>
      <c r="K49" s="283"/>
      <c r="L49" s="283"/>
      <c r="M49" s="283"/>
      <c r="N49" s="283"/>
      <c r="O49" s="283"/>
      <c r="P49" s="283"/>
      <c r="Q49" s="283"/>
      <c r="R49" s="283"/>
      <c r="S49" s="283"/>
      <c r="T49" s="283"/>
      <c r="U49" s="283"/>
      <c r="V49" s="283"/>
    </row>
    <row r="50" spans="1:22"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row>
    <row r="51" spans="1:22"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row>
    <row r="52" spans="1:22"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row>
    <row r="53" spans="1:22"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row>
    <row r="54" spans="1:22"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row>
    <row r="55" spans="1:22"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row>
    <row r="56" spans="1:22"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row>
    <row r="57" spans="1:22"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row>
    <row r="58" spans="1:22"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row>
    <row r="59" spans="1:22"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row>
    <row r="60" spans="1:22"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row>
    <row r="61" spans="1:22"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row>
    <row r="62" spans="1:22"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row>
    <row r="63" spans="1:22"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row>
    <row r="64" spans="1:22"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row>
    <row r="65" spans="1:22"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row>
    <row r="66" spans="1:22"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row>
    <row r="67" spans="1:22"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row>
    <row r="68" spans="1:22"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row>
    <row r="69" spans="1:22"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row>
    <row r="70" spans="1:22"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row>
    <row r="71" spans="1:22"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row>
    <row r="72" spans="1:22"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row>
    <row r="73" spans="1:22"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row>
    <row r="74" spans="1:22"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row>
    <row r="75" spans="1:22"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row>
    <row r="76" spans="1:22"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row>
    <row r="77" spans="1:22"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row>
    <row r="78" spans="1:22"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row>
    <row r="79" spans="1:22"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row>
    <row r="80" spans="1:22"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row>
    <row r="81" spans="1:22"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row>
    <row r="82" spans="1:22"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row>
    <row r="83" spans="1:22"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row>
    <row r="84" spans="1:22"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row>
    <row r="85" spans="1:22"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row>
    <row r="86" spans="1:22"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row>
    <row r="87" spans="1:22"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row>
    <row r="88" spans="1:22"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row>
    <row r="89" spans="1:22"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row>
    <row r="90" spans="1:22"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row>
    <row r="91" spans="1:22"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row>
    <row r="92" spans="1:22"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row>
    <row r="93" spans="1:22"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row>
    <row r="94" spans="1:22"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row>
    <row r="95" spans="1:22"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row>
    <row r="96" spans="1:22"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row>
    <row r="97" spans="1:22"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row>
    <row r="98" spans="1:22"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row>
    <row r="99" spans="1:22"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row>
    <row r="100" spans="1:22"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row>
    <row r="101" spans="1:22"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row>
    <row r="102" spans="1:22"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row>
    <row r="103" spans="1:22"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row>
    <row r="104" spans="1:22"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row>
    <row r="105" spans="1:22"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row>
    <row r="106" spans="1:22"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row>
    <row r="107" spans="1:22"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row>
    <row r="108" spans="1:22"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row>
    <row r="109" spans="1:22"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row>
    <row r="110" spans="1:22"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row>
    <row r="111" spans="1:22"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row>
    <row r="112" spans="1:22"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row>
    <row r="113" spans="1:22"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row>
    <row r="114" spans="1:22"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row>
    <row r="115" spans="1:22"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row>
    <row r="116" spans="1:22"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row>
    <row r="117" spans="1:22"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row>
    <row r="118" spans="1:22"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row>
    <row r="119" spans="1:22"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row>
    <row r="120" spans="1:22"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row>
    <row r="121" spans="1:22"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row>
    <row r="122" spans="1:22"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row>
    <row r="123" spans="1:22"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row>
    <row r="124" spans="1:22"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row>
    <row r="125" spans="1:22"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row>
    <row r="126" spans="1:22"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row>
    <row r="127" spans="1:22"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row>
    <row r="128" spans="1:22"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row>
    <row r="129" spans="1:22"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row>
    <row r="130" spans="1:22"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row>
    <row r="131" spans="1:22"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row>
    <row r="132" spans="1:22"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row>
    <row r="133" spans="1:22"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row>
    <row r="134" spans="1:22"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row>
    <row r="135" spans="1:22"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row>
    <row r="136" spans="1:22"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row>
    <row r="137" spans="1:22"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row>
    <row r="138" spans="1:22"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row>
    <row r="139" spans="1:22"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row>
    <row r="140" spans="1:22"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row>
    <row r="141" spans="1:22"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row>
    <row r="142" spans="1:22"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row>
    <row r="143" spans="1:22"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row>
    <row r="144" spans="1:22"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row>
    <row r="145" spans="1:22"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row>
    <row r="146" spans="1:22"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row>
    <row r="147" spans="1:22"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row>
    <row r="148" spans="1:22"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row>
    <row r="149" spans="1:22"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row>
    <row r="150" spans="1:22"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row>
    <row r="151" spans="1:22"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row>
    <row r="152" spans="1:22"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row>
    <row r="153" spans="1:22"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row>
    <row r="154" spans="1:22"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row>
    <row r="155" spans="1:22"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row>
    <row r="156" spans="1:22"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row>
    <row r="157" spans="1:22"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row>
    <row r="158" spans="1:22"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row>
    <row r="159" spans="1:22"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row>
    <row r="160" spans="1:22"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row>
    <row r="161" spans="1:22"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row>
    <row r="162" spans="1:22"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row>
    <row r="163" spans="1:22"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row>
    <row r="164" spans="1:22"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row>
    <row r="165" spans="1:22"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row>
    <row r="166" spans="1:22"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row>
    <row r="167" spans="1:22"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row>
    <row r="168" spans="1:22"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row>
    <row r="169" spans="1:22"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row>
    <row r="170" spans="1:22"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row>
    <row r="171" spans="1:22"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row>
    <row r="172" spans="1:22"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row>
    <row r="173" spans="1:22"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row>
    <row r="174" spans="1:22"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row>
    <row r="175" spans="1:22"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row>
    <row r="176" spans="1:22"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row>
    <row r="177" spans="1:22"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row>
    <row r="178" spans="1:22"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row>
    <row r="179" spans="1:22"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row>
    <row r="180" spans="1:22"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row>
    <row r="181" spans="1:22"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row>
    <row r="182" spans="1:22"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row>
    <row r="183" spans="1:22"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row>
    <row r="184" spans="1:22"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row>
    <row r="185" spans="1:22"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row>
    <row r="186" spans="1:22"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row>
    <row r="187" spans="1:22"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row>
    <row r="188" spans="1:22"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row>
    <row r="189" spans="1:22"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row>
    <row r="190" spans="1:22"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row>
    <row r="191" spans="1:22"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row>
    <row r="192" spans="1:22"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row>
    <row r="193" spans="1:22"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row>
    <row r="194" spans="1:22"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row>
    <row r="195" spans="1:22"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row>
    <row r="196" spans="1:22"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row>
    <row r="197" spans="1:22"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row>
    <row r="198" spans="1:22"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row>
    <row r="199" spans="1:22"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row>
    <row r="200" spans="1:22"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row>
    <row r="201" spans="1:22"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row>
    <row r="202" spans="1:22"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row>
    <row r="203" spans="1:22"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row>
    <row r="204" spans="1:22"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row>
    <row r="205" spans="1:22"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row>
    <row r="206" spans="1:22"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row>
    <row r="207" spans="1:22"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row>
    <row r="208" spans="1:22"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row>
    <row r="209" spans="1:22"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row>
    <row r="210" spans="1:22"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row>
    <row r="211" spans="1:22"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row>
    <row r="212" spans="1:22"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row>
    <row r="213" spans="1:22"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row>
    <row r="214" spans="1:22"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row>
    <row r="215" spans="1:22"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row>
    <row r="216" spans="1:22"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row>
    <row r="217" spans="1:22"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row>
    <row r="218" spans="1:22"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row>
    <row r="219" spans="1:22"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row>
    <row r="220" spans="1:22"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row>
    <row r="221" spans="1:22"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row>
    <row r="222" spans="1:22"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row>
    <row r="223" spans="1:22"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row>
    <row r="224" spans="1:22"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row>
    <row r="225" spans="1:22"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row>
    <row r="226" spans="1:22"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row>
    <row r="227" spans="1:22"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row>
    <row r="228" spans="1:22"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row>
    <row r="229" spans="1:22"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row>
    <row r="230" spans="1:22"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row>
    <row r="231" spans="1:22"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row>
    <row r="232" spans="1:22"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row>
    <row r="233" spans="1:22"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row>
    <row r="234" spans="1:22"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row>
    <row r="235" spans="1:22"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row>
    <row r="236" spans="1:22"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row>
    <row r="237" spans="1:22"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row>
    <row r="238" spans="1:22"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row>
    <row r="239" spans="1:22"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row>
    <row r="240" spans="1:22"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row>
    <row r="241" spans="1:22"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row>
    <row r="242" spans="1:22"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row>
    <row r="243" spans="1:22"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row>
    <row r="244" spans="1:22"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row>
    <row r="245" spans="1:22"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row>
    <row r="246" spans="1:22"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row>
    <row r="247" spans="1:22"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row>
    <row r="248" spans="1:22"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row>
    <row r="249" spans="1:22"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row>
    <row r="250" spans="1:22"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row>
    <row r="251" spans="1:22"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row>
    <row r="252" spans="1:22"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row>
    <row r="253" spans="1:22"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row>
    <row r="254" spans="1:22"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row>
    <row r="255" spans="1:22"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row>
    <row r="256" spans="1:22"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row>
    <row r="257" spans="1:22"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row>
    <row r="258" spans="1:22"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row>
    <row r="259" spans="1:22"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row>
    <row r="260" spans="1:22"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row>
    <row r="261" spans="1:22"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row>
    <row r="262" spans="1:22"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row>
    <row r="263" spans="1:22"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row>
    <row r="264" spans="1:22"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row>
    <row r="265" spans="1:22"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row>
    <row r="266" spans="1:22"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row>
    <row r="267" spans="1:22"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row>
    <row r="268" spans="1:22"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row>
    <row r="269" spans="1:22"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row>
    <row r="270" spans="1:22"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row>
    <row r="271" spans="1:22"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row>
    <row r="272" spans="1:22"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row>
    <row r="273" spans="1:22"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row>
    <row r="274" spans="1:22"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row>
    <row r="275" spans="1:22"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row>
    <row r="276" spans="1:22"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row>
    <row r="277" spans="1:22"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row>
    <row r="278" spans="1:22"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row>
    <row r="279" spans="1:22"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row>
    <row r="280" spans="1:22"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row>
    <row r="281" spans="1:22"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row>
    <row r="282" spans="1:22"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row>
    <row r="283" spans="1:22"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row>
    <row r="284" spans="1:22"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row>
    <row r="285" spans="1:22"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row>
    <row r="286" spans="1:22"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row>
    <row r="287" spans="1:22"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row>
    <row r="288" spans="1:22"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row>
    <row r="289" spans="1:22"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row>
    <row r="290" spans="1:22"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row>
    <row r="291" spans="1:22"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row>
    <row r="292" spans="1:22"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row>
    <row r="293" spans="1:22"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row>
    <row r="294" spans="1:22"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row>
    <row r="295" spans="1:22"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row>
    <row r="296" spans="1:22"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row>
    <row r="297" spans="1:22"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row>
    <row r="298" spans="1:22"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row>
    <row r="299" spans="1:22"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row>
    <row r="300" spans="1:22"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row>
    <row r="301" spans="1:22"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row>
    <row r="302" spans="1:22"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row>
    <row r="303" spans="1:22"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row>
    <row r="304" spans="1:22"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row>
    <row r="305" spans="1:22"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row>
    <row r="306" spans="1:22"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row>
    <row r="307" spans="1:22"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row>
    <row r="308" spans="1:22"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row>
    <row r="309" spans="1:22"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row>
    <row r="310" spans="1:22"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row>
    <row r="311" spans="1:22"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row>
    <row r="312" spans="1:22"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row>
    <row r="313" spans="1:22"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row>
    <row r="314" spans="1:22"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row>
    <row r="315" spans="1:22"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row>
    <row r="316" spans="1:22"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row>
    <row r="317" spans="1:22"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row>
    <row r="318" spans="1:22"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row>
    <row r="319" spans="1:22"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row>
    <row r="320" spans="1:22"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row>
    <row r="321" spans="1:22"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row>
    <row r="322" spans="1:22"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row>
    <row r="323" spans="1:22"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row>
    <row r="324" spans="1:22"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row>
    <row r="325" spans="1:22"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row>
    <row r="326" spans="1:22"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row>
    <row r="327" spans="1:22"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row>
    <row r="328" spans="1:22"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row>
    <row r="329" spans="1:22"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row>
    <row r="330" spans="1:22"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row>
    <row r="331" spans="1:22"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row>
    <row r="332" spans="1:22"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row>
    <row r="333" spans="1:22"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row>
    <row r="334" spans="1:22"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row>
    <row r="335" spans="1:22"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row>
    <row r="336" spans="1:22"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row>
    <row r="337" spans="1:22"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row>
    <row r="338" spans="1:22"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55" zoomScaleSheetLayoutView="55"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5" t="s">
        <v>68</v>
      </c>
    </row>
    <row r="2" spans="1:28" s="10" customFormat="1" ht="18.75" customHeight="1" x14ac:dyDescent="0.3">
      <c r="A2" s="16"/>
      <c r="B2" s="16"/>
      <c r="C2" s="16"/>
      <c r="D2" s="16"/>
      <c r="E2" s="16"/>
      <c r="F2" s="16"/>
      <c r="G2" s="16"/>
      <c r="H2" s="16"/>
      <c r="I2" s="16"/>
      <c r="J2" s="16"/>
      <c r="K2" s="16"/>
      <c r="L2" s="16"/>
      <c r="M2" s="16"/>
      <c r="N2" s="16"/>
      <c r="O2" s="16"/>
      <c r="P2" s="16"/>
      <c r="Q2" s="16"/>
      <c r="R2" s="16"/>
      <c r="S2" s="13" t="s">
        <v>10</v>
      </c>
    </row>
    <row r="3" spans="1:28" s="10" customFormat="1" ht="18.75" x14ac:dyDescent="0.3">
      <c r="A3" s="16"/>
      <c r="B3" s="16"/>
      <c r="C3" s="16"/>
      <c r="D3" s="16"/>
      <c r="E3" s="16"/>
      <c r="F3" s="16"/>
      <c r="G3" s="16"/>
      <c r="H3" s="16"/>
      <c r="I3" s="16"/>
      <c r="J3" s="16"/>
      <c r="K3" s="16"/>
      <c r="L3" s="16"/>
      <c r="M3" s="16"/>
      <c r="N3" s="16"/>
      <c r="O3" s="16"/>
      <c r="P3" s="16"/>
      <c r="Q3" s="16"/>
      <c r="R3" s="16"/>
      <c r="S3" s="13" t="s">
        <v>67</v>
      </c>
    </row>
    <row r="4" spans="1:28" s="10" customFormat="1" ht="18.75" customHeight="1" x14ac:dyDescent="0.2">
      <c r="A4" s="317" t="s">
        <v>515</v>
      </c>
      <c r="B4" s="317"/>
      <c r="C4" s="317"/>
      <c r="D4" s="317"/>
      <c r="E4" s="317"/>
      <c r="F4" s="317"/>
      <c r="G4" s="317"/>
      <c r="H4" s="317"/>
      <c r="I4" s="317"/>
      <c r="J4" s="317"/>
      <c r="K4" s="317"/>
      <c r="L4" s="317"/>
      <c r="M4" s="317"/>
      <c r="N4" s="317"/>
      <c r="O4" s="317"/>
      <c r="P4" s="317"/>
      <c r="Q4" s="317"/>
      <c r="R4" s="317"/>
      <c r="S4" s="317"/>
    </row>
    <row r="5" spans="1:28" s="10" customFormat="1" ht="15.75" x14ac:dyDescent="0.2">
      <c r="A5" s="153"/>
      <c r="B5" s="16"/>
      <c r="C5" s="16"/>
      <c r="D5" s="16"/>
      <c r="E5" s="16"/>
      <c r="F5" s="16"/>
      <c r="G5" s="16"/>
      <c r="H5" s="16"/>
      <c r="I5" s="16"/>
      <c r="J5" s="16"/>
      <c r="K5" s="16"/>
      <c r="L5" s="16"/>
      <c r="M5" s="16"/>
      <c r="N5" s="16"/>
      <c r="O5" s="16"/>
      <c r="P5" s="16"/>
      <c r="Q5" s="16"/>
      <c r="R5" s="16"/>
      <c r="S5" s="16"/>
    </row>
    <row r="6" spans="1:28" s="10" customFormat="1" ht="18.75" x14ac:dyDescent="0.2">
      <c r="A6" s="332" t="s">
        <v>9</v>
      </c>
      <c r="B6" s="332"/>
      <c r="C6" s="332"/>
      <c r="D6" s="332"/>
      <c r="E6" s="332"/>
      <c r="F6" s="332"/>
      <c r="G6" s="332"/>
      <c r="H6" s="332"/>
      <c r="I6" s="332"/>
      <c r="J6" s="332"/>
      <c r="K6" s="332"/>
      <c r="L6" s="332"/>
      <c r="M6" s="332"/>
      <c r="N6" s="332"/>
      <c r="O6" s="332"/>
      <c r="P6" s="332"/>
      <c r="Q6" s="332"/>
      <c r="R6" s="332"/>
      <c r="S6" s="332"/>
      <c r="T6" s="11"/>
      <c r="U6" s="11"/>
      <c r="V6" s="11"/>
      <c r="W6" s="11"/>
      <c r="X6" s="11"/>
      <c r="Y6" s="11"/>
      <c r="Z6" s="11"/>
      <c r="AA6" s="11"/>
      <c r="AB6" s="11"/>
    </row>
    <row r="7" spans="1:28" s="10" customFormat="1" ht="18.75" x14ac:dyDescent="0.2">
      <c r="A7" s="332"/>
      <c r="B7" s="332"/>
      <c r="C7" s="332"/>
      <c r="D7" s="332"/>
      <c r="E7" s="332"/>
      <c r="F7" s="332"/>
      <c r="G7" s="332"/>
      <c r="H7" s="332"/>
      <c r="I7" s="332"/>
      <c r="J7" s="332"/>
      <c r="K7" s="332"/>
      <c r="L7" s="332"/>
      <c r="M7" s="332"/>
      <c r="N7" s="332"/>
      <c r="O7" s="332"/>
      <c r="P7" s="332"/>
      <c r="Q7" s="332"/>
      <c r="R7" s="332"/>
      <c r="S7" s="332"/>
      <c r="T7" s="11"/>
      <c r="U7" s="11"/>
      <c r="V7" s="11"/>
      <c r="W7" s="11"/>
      <c r="X7" s="11"/>
      <c r="Y7" s="11"/>
      <c r="Z7" s="11"/>
      <c r="AA7" s="11"/>
      <c r="AB7" s="11"/>
    </row>
    <row r="8" spans="1:28" s="10" customFormat="1" ht="18.75" x14ac:dyDescent="0.2">
      <c r="A8" s="326" t="str">
        <f>'1. паспорт местоположение'!A9:C9</f>
        <v>АО "Дальневосточная энергетическая управляющая компания"</v>
      </c>
      <c r="B8" s="326"/>
      <c r="C8" s="326"/>
      <c r="D8" s="326"/>
      <c r="E8" s="326"/>
      <c r="F8" s="326"/>
      <c r="G8" s="326"/>
      <c r="H8" s="326"/>
      <c r="I8" s="326"/>
      <c r="J8" s="326"/>
      <c r="K8" s="326"/>
      <c r="L8" s="326"/>
      <c r="M8" s="326"/>
      <c r="N8" s="326"/>
      <c r="O8" s="326"/>
      <c r="P8" s="326"/>
      <c r="Q8" s="326"/>
      <c r="R8" s="326"/>
      <c r="S8" s="326"/>
      <c r="T8" s="11"/>
      <c r="U8" s="11"/>
      <c r="V8" s="11"/>
      <c r="W8" s="11"/>
      <c r="X8" s="11"/>
      <c r="Y8" s="11"/>
      <c r="Z8" s="11"/>
      <c r="AA8" s="11"/>
      <c r="AB8" s="11"/>
    </row>
    <row r="9" spans="1:28" s="10" customFormat="1" ht="18.75" x14ac:dyDescent="0.2">
      <c r="A9" s="327" t="s">
        <v>8</v>
      </c>
      <c r="B9" s="327"/>
      <c r="C9" s="327"/>
      <c r="D9" s="327"/>
      <c r="E9" s="327"/>
      <c r="F9" s="327"/>
      <c r="G9" s="327"/>
      <c r="H9" s="327"/>
      <c r="I9" s="327"/>
      <c r="J9" s="327"/>
      <c r="K9" s="327"/>
      <c r="L9" s="327"/>
      <c r="M9" s="327"/>
      <c r="N9" s="327"/>
      <c r="O9" s="327"/>
      <c r="P9" s="327"/>
      <c r="Q9" s="327"/>
      <c r="R9" s="327"/>
      <c r="S9" s="327"/>
      <c r="T9" s="11"/>
      <c r="U9" s="11"/>
      <c r="V9" s="11"/>
      <c r="W9" s="11"/>
      <c r="X9" s="11"/>
      <c r="Y9" s="11"/>
      <c r="Z9" s="11"/>
      <c r="AA9" s="11"/>
      <c r="AB9" s="11"/>
    </row>
    <row r="10" spans="1:28" s="10" customFormat="1" ht="18.75" x14ac:dyDescent="0.2">
      <c r="A10" s="332"/>
      <c r="B10" s="332"/>
      <c r="C10" s="332"/>
      <c r="D10" s="332"/>
      <c r="E10" s="332"/>
      <c r="F10" s="332"/>
      <c r="G10" s="332"/>
      <c r="H10" s="332"/>
      <c r="I10" s="332"/>
      <c r="J10" s="332"/>
      <c r="K10" s="332"/>
      <c r="L10" s="332"/>
      <c r="M10" s="332"/>
      <c r="N10" s="332"/>
      <c r="O10" s="332"/>
      <c r="P10" s="332"/>
      <c r="Q10" s="332"/>
      <c r="R10" s="332"/>
      <c r="S10" s="332"/>
      <c r="T10" s="11"/>
      <c r="U10" s="11"/>
      <c r="V10" s="11"/>
      <c r="W10" s="11"/>
      <c r="X10" s="11"/>
      <c r="Y10" s="11"/>
      <c r="Z10" s="11"/>
      <c r="AA10" s="11"/>
      <c r="AB10" s="11"/>
    </row>
    <row r="11" spans="1:28" s="10" customFormat="1" ht="18.75" x14ac:dyDescent="0.2">
      <c r="A11" s="326" t="str">
        <f>'1. паспорт местоположение'!A12:C12</f>
        <v>G_3301</v>
      </c>
      <c r="B11" s="326"/>
      <c r="C11" s="326"/>
      <c r="D11" s="326"/>
      <c r="E11" s="326"/>
      <c r="F11" s="326"/>
      <c r="G11" s="326"/>
      <c r="H11" s="326"/>
      <c r="I11" s="326"/>
      <c r="J11" s="326"/>
      <c r="K11" s="326"/>
      <c r="L11" s="326"/>
      <c r="M11" s="326"/>
      <c r="N11" s="326"/>
      <c r="O11" s="326"/>
      <c r="P11" s="326"/>
      <c r="Q11" s="326"/>
      <c r="R11" s="326"/>
      <c r="S11" s="326"/>
      <c r="T11" s="11"/>
      <c r="U11" s="11"/>
      <c r="V11" s="11"/>
      <c r="W11" s="11"/>
      <c r="X11" s="11"/>
      <c r="Y11" s="11"/>
      <c r="Z11" s="11"/>
      <c r="AA11" s="11"/>
      <c r="AB11" s="11"/>
    </row>
    <row r="12" spans="1:28" s="10"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1"/>
      <c r="U12" s="11"/>
      <c r="V12" s="11"/>
      <c r="W12" s="11"/>
      <c r="X12" s="11"/>
      <c r="Y12" s="11"/>
      <c r="Z12" s="11"/>
      <c r="AA12" s="11"/>
      <c r="AB12" s="11"/>
    </row>
    <row r="13" spans="1:28" s="7"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8"/>
      <c r="U13" s="8"/>
      <c r="V13" s="8"/>
      <c r="W13" s="8"/>
      <c r="X13" s="8"/>
      <c r="Y13" s="8"/>
      <c r="Z13" s="8"/>
      <c r="AA13" s="8"/>
      <c r="AB13" s="8"/>
    </row>
    <row r="14" spans="1:28" s="2" customFormat="1" ht="15.75" x14ac:dyDescent="0.2">
      <c r="A14" s="326" t="str">
        <f>'1. паспорт местоположение'!A15:C15</f>
        <v>Реконструкция ПС 220 кВ Олекминск</v>
      </c>
      <c r="B14" s="326"/>
      <c r="C14" s="326"/>
      <c r="D14" s="326"/>
      <c r="E14" s="326"/>
      <c r="F14" s="326"/>
      <c r="G14" s="326"/>
      <c r="H14" s="326"/>
      <c r="I14" s="326"/>
      <c r="J14" s="326"/>
      <c r="K14" s="326"/>
      <c r="L14" s="326"/>
      <c r="M14" s="326"/>
      <c r="N14" s="326"/>
      <c r="O14" s="326"/>
      <c r="P14" s="326"/>
      <c r="Q14" s="326"/>
      <c r="R14" s="326"/>
      <c r="S14" s="326"/>
      <c r="T14" s="6"/>
      <c r="U14" s="6"/>
      <c r="V14" s="6"/>
      <c r="W14" s="6"/>
      <c r="X14" s="6"/>
      <c r="Y14" s="6"/>
      <c r="Z14" s="6"/>
      <c r="AA14" s="6"/>
      <c r="AB14" s="6"/>
    </row>
    <row r="15" spans="1:28" s="2"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4"/>
      <c r="U15" s="4"/>
      <c r="V15" s="4"/>
      <c r="W15" s="4"/>
      <c r="X15" s="4"/>
      <c r="Y15" s="4"/>
      <c r="Z15" s="4"/>
      <c r="AA15" s="4"/>
      <c r="AB15" s="4"/>
    </row>
    <row r="16" spans="1:28" s="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3"/>
      <c r="U16" s="3"/>
      <c r="V16" s="3"/>
      <c r="W16" s="3"/>
      <c r="X16" s="3"/>
      <c r="Y16" s="3"/>
    </row>
    <row r="17" spans="1:28" s="2" customFormat="1" ht="45.75" customHeight="1" x14ac:dyDescent="0.2">
      <c r="A17" s="329" t="s">
        <v>415</v>
      </c>
      <c r="B17" s="329"/>
      <c r="C17" s="329"/>
      <c r="D17" s="329"/>
      <c r="E17" s="329"/>
      <c r="F17" s="329"/>
      <c r="G17" s="329"/>
      <c r="H17" s="329"/>
      <c r="I17" s="329"/>
      <c r="J17" s="329"/>
      <c r="K17" s="329"/>
      <c r="L17" s="329"/>
      <c r="M17" s="329"/>
      <c r="N17" s="329"/>
      <c r="O17" s="329"/>
      <c r="P17" s="329"/>
      <c r="Q17" s="329"/>
      <c r="R17" s="329"/>
      <c r="S17" s="329"/>
      <c r="T17" s="5"/>
      <c r="U17" s="5"/>
      <c r="V17" s="5"/>
      <c r="W17" s="5"/>
      <c r="X17" s="5"/>
      <c r="Y17" s="5"/>
      <c r="Z17" s="5"/>
      <c r="AA17" s="5"/>
      <c r="AB17" s="5"/>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31" t="s">
        <v>4</v>
      </c>
      <c r="B19" s="331" t="s">
        <v>96</v>
      </c>
      <c r="C19" s="334" t="s">
        <v>311</v>
      </c>
      <c r="D19" s="331" t="s">
        <v>310</v>
      </c>
      <c r="E19" s="331" t="s">
        <v>95</v>
      </c>
      <c r="F19" s="331" t="s">
        <v>94</v>
      </c>
      <c r="G19" s="331" t="s">
        <v>306</v>
      </c>
      <c r="H19" s="331" t="s">
        <v>93</v>
      </c>
      <c r="I19" s="331" t="s">
        <v>92</v>
      </c>
      <c r="J19" s="331" t="s">
        <v>91</v>
      </c>
      <c r="K19" s="331" t="s">
        <v>90</v>
      </c>
      <c r="L19" s="331" t="s">
        <v>89</v>
      </c>
      <c r="M19" s="331" t="s">
        <v>88</v>
      </c>
      <c r="N19" s="331" t="s">
        <v>87</v>
      </c>
      <c r="O19" s="331" t="s">
        <v>86</v>
      </c>
      <c r="P19" s="331" t="s">
        <v>85</v>
      </c>
      <c r="Q19" s="331" t="s">
        <v>309</v>
      </c>
      <c r="R19" s="331"/>
      <c r="S19" s="336" t="s">
        <v>409</v>
      </c>
      <c r="T19" s="3"/>
      <c r="U19" s="3"/>
      <c r="V19" s="3"/>
      <c r="W19" s="3"/>
      <c r="X19" s="3"/>
      <c r="Y19" s="3"/>
    </row>
    <row r="20" spans="1:28" s="2" customFormat="1" ht="180.75" customHeight="1" x14ac:dyDescent="0.2">
      <c r="A20" s="331"/>
      <c r="B20" s="331"/>
      <c r="C20" s="335"/>
      <c r="D20" s="331"/>
      <c r="E20" s="331"/>
      <c r="F20" s="331"/>
      <c r="G20" s="331"/>
      <c r="H20" s="331"/>
      <c r="I20" s="331"/>
      <c r="J20" s="331"/>
      <c r="K20" s="331"/>
      <c r="L20" s="331"/>
      <c r="M20" s="331"/>
      <c r="N20" s="331"/>
      <c r="O20" s="331"/>
      <c r="P20" s="331"/>
      <c r="Q20" s="156" t="s">
        <v>307</v>
      </c>
      <c r="R20" s="157" t="s">
        <v>308</v>
      </c>
      <c r="S20" s="336"/>
      <c r="T20" s="23"/>
      <c r="U20" s="23"/>
      <c r="V20" s="23"/>
      <c r="W20" s="23"/>
      <c r="X20" s="23"/>
      <c r="Y20" s="23"/>
      <c r="Z20" s="22"/>
      <c r="AA20" s="22"/>
      <c r="AB20" s="22"/>
    </row>
    <row r="21" spans="1:28" s="2" customFormat="1" ht="18.75" x14ac:dyDescent="0.2">
      <c r="A21" s="156">
        <v>1</v>
      </c>
      <c r="B21" s="158">
        <v>2</v>
      </c>
      <c r="C21" s="156">
        <v>3</v>
      </c>
      <c r="D21" s="158">
        <v>4</v>
      </c>
      <c r="E21" s="156">
        <v>5</v>
      </c>
      <c r="F21" s="158">
        <v>6</v>
      </c>
      <c r="G21" s="156">
        <v>7</v>
      </c>
      <c r="H21" s="158">
        <v>8</v>
      </c>
      <c r="I21" s="156">
        <v>9</v>
      </c>
      <c r="J21" s="158">
        <v>10</v>
      </c>
      <c r="K21" s="156">
        <v>11</v>
      </c>
      <c r="L21" s="158">
        <v>12</v>
      </c>
      <c r="M21" s="156">
        <v>13</v>
      </c>
      <c r="N21" s="158">
        <v>14</v>
      </c>
      <c r="O21" s="156">
        <v>15</v>
      </c>
      <c r="P21" s="158">
        <v>16</v>
      </c>
      <c r="Q21" s="156">
        <v>17</v>
      </c>
      <c r="R21" s="158">
        <v>18</v>
      </c>
      <c r="S21" s="156">
        <v>19</v>
      </c>
      <c r="T21" s="23"/>
      <c r="U21" s="23"/>
      <c r="V21" s="23"/>
      <c r="W21" s="23"/>
      <c r="X21" s="23"/>
      <c r="Y21" s="23"/>
      <c r="Z21" s="22"/>
      <c r="AA21" s="22"/>
      <c r="AB21" s="22"/>
    </row>
    <row r="22" spans="1:28" s="2" customFormat="1" ht="27" customHeight="1" x14ac:dyDescent="0.2">
      <c r="A22" s="156"/>
      <c r="B22" s="323" t="s">
        <v>473</v>
      </c>
      <c r="C22" s="158" t="s">
        <v>470</v>
      </c>
      <c r="D22" s="158" t="s">
        <v>477</v>
      </c>
      <c r="E22" s="323" t="s">
        <v>474</v>
      </c>
      <c r="F22" s="323" t="s">
        <v>475</v>
      </c>
      <c r="G22" s="159" t="s">
        <v>476</v>
      </c>
      <c r="H22" s="146">
        <v>8.2899999999999991</v>
      </c>
      <c r="I22" s="158" t="s">
        <v>470</v>
      </c>
      <c r="J22" s="146">
        <v>8.2899999999999991</v>
      </c>
      <c r="K22" s="146">
        <v>35</v>
      </c>
      <c r="L22" s="146">
        <v>1</v>
      </c>
      <c r="M22" s="146">
        <v>10</v>
      </c>
      <c r="N22" s="146">
        <v>1</v>
      </c>
      <c r="O22" s="158" t="s">
        <v>470</v>
      </c>
      <c r="P22" s="158" t="s">
        <v>470</v>
      </c>
      <c r="Q22" s="158" t="s">
        <v>470</v>
      </c>
      <c r="R22" s="158" t="s">
        <v>470</v>
      </c>
      <c r="S22" s="158" t="s">
        <v>470</v>
      </c>
      <c r="T22" s="23"/>
      <c r="U22" s="23"/>
      <c r="V22" s="23"/>
      <c r="W22" s="23"/>
      <c r="X22" s="22"/>
      <c r="Y22" s="22"/>
      <c r="Z22" s="22"/>
      <c r="AA22" s="22"/>
      <c r="AB22" s="22"/>
    </row>
    <row r="23" spans="1:28" s="2" customFormat="1" ht="60.75" customHeight="1" x14ac:dyDescent="0.2">
      <c r="A23" s="156"/>
      <c r="B23" s="324"/>
      <c r="C23" s="158" t="s">
        <v>470</v>
      </c>
      <c r="D23" s="158" t="s">
        <v>477</v>
      </c>
      <c r="E23" s="325"/>
      <c r="F23" s="325"/>
      <c r="G23" s="159" t="s">
        <v>476</v>
      </c>
      <c r="H23" s="146">
        <v>8.2899999999999991</v>
      </c>
      <c r="I23" s="158" t="s">
        <v>470</v>
      </c>
      <c r="J23" s="146">
        <v>8.2899999999999991</v>
      </c>
      <c r="K23" s="146">
        <v>35</v>
      </c>
      <c r="L23" s="146">
        <v>1</v>
      </c>
      <c r="M23" s="146">
        <v>10</v>
      </c>
      <c r="N23" s="146">
        <v>1</v>
      </c>
      <c r="O23" s="158" t="s">
        <v>470</v>
      </c>
      <c r="P23" s="158" t="s">
        <v>470</v>
      </c>
      <c r="Q23" s="158" t="s">
        <v>470</v>
      </c>
      <c r="R23" s="158" t="s">
        <v>470</v>
      </c>
      <c r="S23" s="158" t="s">
        <v>470</v>
      </c>
      <c r="T23" s="23"/>
      <c r="U23" s="23"/>
      <c r="V23" s="23"/>
      <c r="W23" s="23"/>
      <c r="X23" s="22"/>
      <c r="Y23" s="22"/>
      <c r="Z23" s="22"/>
      <c r="AA23" s="22"/>
      <c r="AB23" s="22"/>
    </row>
    <row r="24" spans="1:28" ht="20.25" customHeight="1" x14ac:dyDescent="0.25">
      <c r="A24" s="160"/>
      <c r="B24" s="158" t="s">
        <v>304</v>
      </c>
      <c r="C24" s="158"/>
      <c r="D24" s="158"/>
      <c r="E24" s="160" t="s">
        <v>305</v>
      </c>
      <c r="F24" s="160" t="s">
        <v>305</v>
      </c>
      <c r="G24" s="160" t="s">
        <v>305</v>
      </c>
      <c r="H24" s="160"/>
      <c r="I24" s="160"/>
      <c r="J24" s="160"/>
      <c r="K24" s="160"/>
      <c r="L24" s="160"/>
      <c r="M24" s="160"/>
      <c r="N24" s="160"/>
      <c r="O24" s="160"/>
      <c r="P24" s="160"/>
      <c r="Q24" s="161"/>
      <c r="R24" s="162"/>
      <c r="S24" s="162"/>
      <c r="T24" s="20"/>
      <c r="U24" s="20"/>
      <c r="V24" s="20"/>
      <c r="W24" s="20"/>
      <c r="X24" s="20"/>
      <c r="Y24" s="20"/>
      <c r="Z24" s="20"/>
      <c r="AA24" s="20"/>
      <c r="AB24" s="20"/>
    </row>
    <row r="25" spans="1:28" x14ac:dyDescent="0.25">
      <c r="A25" s="163"/>
      <c r="B25" s="163"/>
      <c r="C25" s="163"/>
      <c r="D25" s="163"/>
      <c r="E25" s="163"/>
      <c r="F25" s="163"/>
      <c r="G25" s="163"/>
      <c r="H25" s="163"/>
      <c r="I25" s="163"/>
      <c r="J25" s="163"/>
      <c r="K25" s="163"/>
      <c r="L25" s="163"/>
      <c r="M25" s="163"/>
      <c r="N25" s="163"/>
      <c r="O25" s="163"/>
      <c r="P25" s="163"/>
      <c r="Q25" s="163"/>
      <c r="R25" s="163"/>
      <c r="S25" s="163"/>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sheetData>
  <mergeCells count="3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23"/>
    <mergeCell ref="E22:E23"/>
    <mergeCell ref="F22:F2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topLeftCell="A5" zoomScale="55" zoomScaleNormal="60" zoomScaleSheetLayoutView="55" workbookViewId="0">
      <selection activeCell="A7" sqref="A7"/>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5" t="s">
        <v>68</v>
      </c>
    </row>
    <row r="3" spans="1:20" s="10" customFormat="1" ht="18.75" customHeight="1" x14ac:dyDescent="0.3">
      <c r="A3" s="16"/>
      <c r="H3" s="14"/>
      <c r="T3" s="13" t="s">
        <v>10</v>
      </c>
    </row>
    <row r="4" spans="1:20" s="10" customFormat="1" ht="18.75" customHeight="1" x14ac:dyDescent="0.3">
      <c r="A4" s="16"/>
      <c r="B4" s="16"/>
      <c r="C4" s="16"/>
      <c r="D4" s="16"/>
      <c r="E4" s="16"/>
      <c r="F4" s="16"/>
      <c r="G4" s="16"/>
      <c r="H4" s="164"/>
      <c r="I4" s="16"/>
      <c r="J4" s="16"/>
      <c r="K4" s="16"/>
      <c r="L4" s="16"/>
      <c r="M4" s="16"/>
      <c r="N4" s="16"/>
      <c r="O4" s="16"/>
      <c r="P4" s="16"/>
      <c r="Q4" s="16"/>
      <c r="R4" s="16"/>
      <c r="S4" s="16"/>
      <c r="T4" s="13" t="s">
        <v>67</v>
      </c>
    </row>
    <row r="5" spans="1:20" s="10" customFormat="1" ht="18.75" customHeight="1" x14ac:dyDescent="0.3">
      <c r="A5" s="16"/>
      <c r="B5" s="16"/>
      <c r="C5" s="16"/>
      <c r="D5" s="16"/>
      <c r="E5" s="16"/>
      <c r="F5" s="16"/>
      <c r="G5" s="16"/>
      <c r="H5" s="164"/>
      <c r="I5" s="16"/>
      <c r="J5" s="16"/>
      <c r="K5" s="16"/>
      <c r="L5" s="16"/>
      <c r="M5" s="16"/>
      <c r="N5" s="16"/>
      <c r="O5" s="16"/>
      <c r="P5" s="16"/>
      <c r="Q5" s="16"/>
      <c r="R5" s="16"/>
      <c r="S5" s="16"/>
      <c r="T5" s="13"/>
    </row>
    <row r="6" spans="1:20" s="10" customFormat="1" x14ac:dyDescent="0.2">
      <c r="A6" s="317" t="s">
        <v>515</v>
      </c>
      <c r="B6" s="317"/>
      <c r="C6" s="317"/>
      <c r="D6" s="317"/>
      <c r="E6" s="317"/>
      <c r="F6" s="317"/>
      <c r="G6" s="317"/>
      <c r="H6" s="317"/>
      <c r="I6" s="317"/>
      <c r="J6" s="317"/>
      <c r="K6" s="317"/>
      <c r="L6" s="317"/>
      <c r="M6" s="317"/>
      <c r="N6" s="317"/>
      <c r="O6" s="317"/>
      <c r="P6" s="317"/>
      <c r="Q6" s="317"/>
      <c r="R6" s="317"/>
      <c r="S6" s="317"/>
      <c r="T6" s="317"/>
    </row>
    <row r="7" spans="1:20" s="10" customFormat="1" x14ac:dyDescent="0.2">
      <c r="A7" s="153"/>
      <c r="B7" s="16"/>
      <c r="C7" s="16"/>
      <c r="D7" s="16"/>
      <c r="E7" s="16"/>
      <c r="F7" s="16"/>
      <c r="G7" s="16"/>
      <c r="H7" s="164"/>
      <c r="I7" s="16"/>
      <c r="J7" s="16"/>
      <c r="K7" s="16"/>
      <c r="L7" s="16"/>
      <c r="M7" s="16"/>
      <c r="N7" s="16"/>
      <c r="O7" s="16"/>
      <c r="P7" s="16"/>
      <c r="Q7" s="16"/>
      <c r="R7" s="16"/>
      <c r="S7" s="16"/>
      <c r="T7" s="16"/>
    </row>
    <row r="8" spans="1:20" s="10"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0"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0" customFormat="1" ht="18.75" customHeight="1" x14ac:dyDescent="0.2">
      <c r="A10" s="326" t="str">
        <f>'1. паспорт местоположение'!A9:C9</f>
        <v>АО "Дальневосточная энергетическая управляющая компания"</v>
      </c>
      <c r="B10" s="326"/>
      <c r="C10" s="326"/>
      <c r="D10" s="326"/>
      <c r="E10" s="326"/>
      <c r="F10" s="326"/>
      <c r="G10" s="326"/>
      <c r="H10" s="326"/>
      <c r="I10" s="326"/>
      <c r="J10" s="326"/>
      <c r="K10" s="326"/>
      <c r="L10" s="326"/>
      <c r="M10" s="326"/>
      <c r="N10" s="326"/>
      <c r="O10" s="326"/>
      <c r="P10" s="326"/>
      <c r="Q10" s="326"/>
      <c r="R10" s="326"/>
      <c r="S10" s="326"/>
      <c r="T10" s="326"/>
    </row>
    <row r="11" spans="1:20" s="10"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0"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0" customFormat="1" ht="18.75" customHeight="1" x14ac:dyDescent="0.2">
      <c r="A13" s="326" t="str">
        <f>'1. паспорт местоположение'!A12:C12</f>
        <v>G_3301</v>
      </c>
      <c r="B13" s="326"/>
      <c r="C13" s="326"/>
      <c r="D13" s="326"/>
      <c r="E13" s="326"/>
      <c r="F13" s="326"/>
      <c r="G13" s="326"/>
      <c r="H13" s="326"/>
      <c r="I13" s="326"/>
      <c r="J13" s="326"/>
      <c r="K13" s="326"/>
      <c r="L13" s="326"/>
      <c r="M13" s="326"/>
      <c r="N13" s="326"/>
      <c r="O13" s="326"/>
      <c r="P13" s="326"/>
      <c r="Q13" s="326"/>
      <c r="R13" s="326"/>
      <c r="S13" s="326"/>
      <c r="T13" s="326"/>
    </row>
    <row r="14" spans="1:20" s="10"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7"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2" customFormat="1" x14ac:dyDescent="0.2">
      <c r="A16" s="326" t="str">
        <f>'1. паспорт местоположение'!A15:C15</f>
        <v>Реконструкция ПС 220 кВ Олекминск</v>
      </c>
      <c r="B16" s="326"/>
      <c r="C16" s="326"/>
      <c r="D16" s="326"/>
      <c r="E16" s="326"/>
      <c r="F16" s="326"/>
      <c r="G16" s="326"/>
      <c r="H16" s="326"/>
      <c r="I16" s="326"/>
      <c r="J16" s="326"/>
      <c r="K16" s="326"/>
      <c r="L16" s="326"/>
      <c r="M16" s="326"/>
      <c r="N16" s="326"/>
      <c r="O16" s="326"/>
      <c r="P16" s="326"/>
      <c r="Q16" s="326"/>
      <c r="R16" s="326"/>
      <c r="S16" s="326"/>
      <c r="T16" s="326"/>
    </row>
    <row r="17" spans="1:20" s="2"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20" s="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2" customFormat="1" ht="15" customHeight="1" x14ac:dyDescent="0.2">
      <c r="A19" s="340" t="s">
        <v>420</v>
      </c>
      <c r="B19" s="340"/>
      <c r="C19" s="340"/>
      <c r="D19" s="340"/>
      <c r="E19" s="340"/>
      <c r="F19" s="340"/>
      <c r="G19" s="340"/>
      <c r="H19" s="340"/>
      <c r="I19" s="340"/>
      <c r="J19" s="340"/>
      <c r="K19" s="340"/>
      <c r="L19" s="340"/>
      <c r="M19" s="340"/>
      <c r="N19" s="340"/>
      <c r="O19" s="340"/>
      <c r="P19" s="340"/>
      <c r="Q19" s="340"/>
      <c r="R19" s="340"/>
      <c r="S19" s="340"/>
      <c r="T19" s="340"/>
    </row>
    <row r="20" spans="1:20" s="36"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4</v>
      </c>
      <c r="B21" s="345" t="s">
        <v>221</v>
      </c>
      <c r="C21" s="346"/>
      <c r="D21" s="349" t="s">
        <v>118</v>
      </c>
      <c r="E21" s="345" t="s">
        <v>447</v>
      </c>
      <c r="F21" s="346"/>
      <c r="G21" s="345" t="s">
        <v>232</v>
      </c>
      <c r="H21" s="346"/>
      <c r="I21" s="345" t="s">
        <v>117</v>
      </c>
      <c r="J21" s="346"/>
      <c r="K21" s="349" t="s">
        <v>116</v>
      </c>
      <c r="L21" s="345" t="s">
        <v>115</v>
      </c>
      <c r="M21" s="346"/>
      <c r="N21" s="345" t="s">
        <v>488</v>
      </c>
      <c r="O21" s="346"/>
      <c r="P21" s="349" t="s">
        <v>114</v>
      </c>
      <c r="Q21" s="337" t="s">
        <v>113</v>
      </c>
      <c r="R21" s="338"/>
      <c r="S21" s="337" t="s">
        <v>112</v>
      </c>
      <c r="T21" s="339"/>
    </row>
    <row r="22" spans="1:20" ht="204.75" customHeight="1" x14ac:dyDescent="0.25">
      <c r="A22" s="343"/>
      <c r="B22" s="347"/>
      <c r="C22" s="348"/>
      <c r="D22" s="352"/>
      <c r="E22" s="347"/>
      <c r="F22" s="348"/>
      <c r="G22" s="347"/>
      <c r="H22" s="348"/>
      <c r="I22" s="347"/>
      <c r="J22" s="348"/>
      <c r="K22" s="350"/>
      <c r="L22" s="347"/>
      <c r="M22" s="348"/>
      <c r="N22" s="347"/>
      <c r="O22" s="348"/>
      <c r="P22" s="350"/>
      <c r="Q22" s="62" t="s">
        <v>111</v>
      </c>
      <c r="R22" s="62" t="s">
        <v>419</v>
      </c>
      <c r="S22" s="62" t="s">
        <v>110</v>
      </c>
      <c r="T22" s="62" t="s">
        <v>109</v>
      </c>
    </row>
    <row r="23" spans="1:20" ht="51.75" customHeight="1" x14ac:dyDescent="0.25">
      <c r="A23" s="344"/>
      <c r="B23" s="138" t="s">
        <v>107</v>
      </c>
      <c r="C23" s="138" t="s">
        <v>108</v>
      </c>
      <c r="D23" s="350"/>
      <c r="E23" s="138" t="s">
        <v>107</v>
      </c>
      <c r="F23" s="138" t="s">
        <v>108</v>
      </c>
      <c r="G23" s="138" t="s">
        <v>107</v>
      </c>
      <c r="H23" s="138" t="s">
        <v>108</v>
      </c>
      <c r="I23" s="138" t="s">
        <v>107</v>
      </c>
      <c r="J23" s="138" t="s">
        <v>108</v>
      </c>
      <c r="K23" s="138" t="s">
        <v>107</v>
      </c>
      <c r="L23" s="138" t="s">
        <v>107</v>
      </c>
      <c r="M23" s="138" t="s">
        <v>108</v>
      </c>
      <c r="N23" s="138" t="s">
        <v>107</v>
      </c>
      <c r="O23" s="138" t="s">
        <v>108</v>
      </c>
      <c r="P23" s="143" t="s">
        <v>107</v>
      </c>
      <c r="Q23" s="62" t="s">
        <v>107</v>
      </c>
      <c r="R23" s="62" t="s">
        <v>107</v>
      </c>
      <c r="S23" s="62" t="s">
        <v>107</v>
      </c>
      <c r="T23" s="62" t="s">
        <v>107</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145" customFormat="1" ht="52.5" customHeight="1" x14ac:dyDescent="0.25">
      <c r="A25" s="144">
        <v>1</v>
      </c>
      <c r="B25" s="353" t="s">
        <v>475</v>
      </c>
      <c r="C25" s="353" t="s">
        <v>475</v>
      </c>
      <c r="D25" s="144" t="s">
        <v>103</v>
      </c>
      <c r="E25" s="191" t="s">
        <v>470</v>
      </c>
      <c r="F25" s="191" t="s">
        <v>470</v>
      </c>
      <c r="G25" s="191" t="s">
        <v>481</v>
      </c>
      <c r="H25" s="191" t="s">
        <v>481</v>
      </c>
      <c r="I25" s="191" t="s">
        <v>470</v>
      </c>
      <c r="J25" s="191" t="s">
        <v>470</v>
      </c>
      <c r="K25" s="144">
        <v>2018</v>
      </c>
      <c r="L25" s="144">
        <v>220</v>
      </c>
      <c r="M25" s="144">
        <v>220</v>
      </c>
      <c r="N25" s="144">
        <v>25</v>
      </c>
      <c r="O25" s="144">
        <v>40</v>
      </c>
      <c r="P25" s="144" t="s">
        <v>470</v>
      </c>
      <c r="Q25" s="144" t="s">
        <v>470</v>
      </c>
      <c r="R25" s="144" t="s">
        <v>470</v>
      </c>
      <c r="S25" s="144" t="s">
        <v>470</v>
      </c>
      <c r="T25" s="144" t="s">
        <v>470</v>
      </c>
    </row>
    <row r="26" spans="1:20" s="145" customFormat="1" ht="52.5" customHeight="1" x14ac:dyDescent="0.25">
      <c r="A26" s="144">
        <v>2</v>
      </c>
      <c r="B26" s="354"/>
      <c r="C26" s="354"/>
      <c r="D26" s="144" t="s">
        <v>103</v>
      </c>
      <c r="E26" s="191" t="s">
        <v>470</v>
      </c>
      <c r="F26" s="191" t="s">
        <v>470</v>
      </c>
      <c r="G26" s="191" t="s">
        <v>482</v>
      </c>
      <c r="H26" s="191" t="s">
        <v>482</v>
      </c>
      <c r="I26" s="191" t="s">
        <v>470</v>
      </c>
      <c r="J26" s="191" t="s">
        <v>470</v>
      </c>
      <c r="K26" s="144">
        <v>2018</v>
      </c>
      <c r="L26" s="144">
        <v>220</v>
      </c>
      <c r="M26" s="144">
        <v>220</v>
      </c>
      <c r="N26" s="144">
        <v>25</v>
      </c>
      <c r="O26" s="144">
        <v>40</v>
      </c>
      <c r="P26" s="144" t="s">
        <v>470</v>
      </c>
      <c r="Q26" s="144" t="s">
        <v>470</v>
      </c>
      <c r="R26" s="144" t="s">
        <v>470</v>
      </c>
      <c r="S26" s="144" t="s">
        <v>470</v>
      </c>
      <c r="T26" s="144" t="s">
        <v>470</v>
      </c>
    </row>
    <row r="27" spans="1:20" s="145" customFormat="1" ht="52.5" customHeight="1" x14ac:dyDescent="0.25">
      <c r="A27" s="144">
        <v>3</v>
      </c>
      <c r="B27" s="354"/>
      <c r="C27" s="354"/>
      <c r="D27" s="144" t="s">
        <v>418</v>
      </c>
      <c r="E27" s="191" t="s">
        <v>470</v>
      </c>
      <c r="F27" s="191" t="s">
        <v>483</v>
      </c>
      <c r="G27" s="191" t="s">
        <v>470</v>
      </c>
      <c r="H27" s="191" t="s">
        <v>484</v>
      </c>
      <c r="I27" s="191" t="s">
        <v>470</v>
      </c>
      <c r="J27" s="191" t="s">
        <v>470</v>
      </c>
      <c r="K27" s="144">
        <v>2018</v>
      </c>
      <c r="L27" s="144" t="s">
        <v>470</v>
      </c>
      <c r="M27" s="144">
        <v>35</v>
      </c>
      <c r="N27" s="144" t="s">
        <v>470</v>
      </c>
      <c r="O27" s="144" t="s">
        <v>470</v>
      </c>
      <c r="P27" s="144" t="s">
        <v>470</v>
      </c>
      <c r="Q27" s="144" t="s">
        <v>470</v>
      </c>
      <c r="R27" s="144" t="s">
        <v>470</v>
      </c>
      <c r="S27" s="144" t="s">
        <v>470</v>
      </c>
      <c r="T27" s="144" t="s">
        <v>470</v>
      </c>
    </row>
    <row r="28" spans="1:20" s="145" customFormat="1" ht="52.5" customHeight="1" x14ac:dyDescent="0.25">
      <c r="A28" s="144">
        <v>4</v>
      </c>
      <c r="B28" s="355"/>
      <c r="C28" s="355"/>
      <c r="D28" s="144" t="s">
        <v>418</v>
      </c>
      <c r="E28" s="191" t="s">
        <v>470</v>
      </c>
      <c r="F28" s="191" t="s">
        <v>483</v>
      </c>
      <c r="G28" s="191" t="s">
        <v>470</v>
      </c>
      <c r="H28" s="191" t="s">
        <v>485</v>
      </c>
      <c r="I28" s="191" t="s">
        <v>470</v>
      </c>
      <c r="J28" s="191" t="s">
        <v>470</v>
      </c>
      <c r="K28" s="144">
        <v>2018</v>
      </c>
      <c r="L28" s="165" t="s">
        <v>470</v>
      </c>
      <c r="M28" s="144">
        <v>35</v>
      </c>
      <c r="N28" s="144" t="s">
        <v>470</v>
      </c>
      <c r="O28" s="144" t="s">
        <v>470</v>
      </c>
      <c r="P28" s="144" t="s">
        <v>470</v>
      </c>
      <c r="Q28" s="144" t="s">
        <v>470</v>
      </c>
      <c r="R28" s="144" t="s">
        <v>470</v>
      </c>
      <c r="S28" s="144" t="s">
        <v>470</v>
      </c>
      <c r="T28" s="144" t="s">
        <v>470</v>
      </c>
    </row>
    <row r="29" spans="1:20" ht="3" customHeight="1" x14ac:dyDescent="0.25">
      <c r="E29" s="192"/>
      <c r="F29" s="192"/>
      <c r="G29" s="192"/>
      <c r="H29" s="192"/>
      <c r="I29" s="192"/>
      <c r="J29" s="192"/>
    </row>
    <row r="30" spans="1:20" s="34" customFormat="1" ht="12.75" x14ac:dyDescent="0.2"/>
    <row r="31" spans="1:20" s="34" customFormat="1" x14ac:dyDescent="0.25">
      <c r="B31" s="32" t="s">
        <v>106</v>
      </c>
      <c r="C31" s="32"/>
      <c r="D31" s="32"/>
      <c r="E31" s="32"/>
      <c r="F31" s="32"/>
      <c r="G31" s="32"/>
      <c r="H31" s="32"/>
      <c r="I31" s="32"/>
      <c r="J31" s="32"/>
      <c r="K31" s="32"/>
      <c r="L31" s="32"/>
      <c r="M31" s="32"/>
      <c r="N31" s="32"/>
      <c r="O31" s="32"/>
      <c r="P31" s="32"/>
      <c r="Q31" s="32"/>
      <c r="R31" s="32"/>
    </row>
    <row r="32" spans="1:20" x14ac:dyDescent="0.25">
      <c r="B32" s="351" t="s">
        <v>453</v>
      </c>
      <c r="C32" s="351"/>
      <c r="D32" s="351"/>
      <c r="E32" s="351"/>
      <c r="F32" s="351"/>
      <c r="G32" s="351"/>
      <c r="H32" s="351"/>
      <c r="I32" s="351"/>
      <c r="J32" s="351"/>
      <c r="K32" s="351"/>
      <c r="L32" s="351"/>
      <c r="M32" s="351"/>
      <c r="N32" s="351"/>
      <c r="O32" s="351"/>
      <c r="P32" s="351"/>
      <c r="Q32" s="351"/>
      <c r="R32" s="351"/>
    </row>
    <row r="33" spans="2:113" x14ac:dyDescent="0.25">
      <c r="B33" s="32"/>
      <c r="C33" s="32"/>
      <c r="D33" s="32"/>
      <c r="E33" s="32"/>
      <c r="F33" s="32"/>
      <c r="G33" s="32"/>
      <c r="H33" s="32"/>
      <c r="I33" s="32"/>
      <c r="J33" s="32"/>
      <c r="K33" s="32"/>
      <c r="L33" s="32"/>
      <c r="M33" s="32"/>
      <c r="N33" s="32"/>
      <c r="O33" s="32"/>
      <c r="P33" s="32"/>
      <c r="Q33" s="32"/>
      <c r="R33" s="32"/>
      <c r="S33" s="32"/>
      <c r="T33" s="32"/>
      <c r="U33" s="32"/>
      <c r="V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1" t="s">
        <v>418</v>
      </c>
      <c r="C34" s="31"/>
      <c r="D34" s="31"/>
      <c r="E34" s="31"/>
      <c r="F34" s="29"/>
      <c r="G34" s="29"/>
      <c r="H34" s="31"/>
      <c r="I34" s="31"/>
      <c r="J34" s="31"/>
      <c r="K34" s="31"/>
      <c r="L34" s="31"/>
      <c r="M34" s="31"/>
      <c r="N34" s="31"/>
      <c r="O34" s="31"/>
      <c r="P34" s="31"/>
      <c r="Q34" s="31"/>
      <c r="R34" s="31"/>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1" t="s">
        <v>105</v>
      </c>
      <c r="C35" s="31"/>
      <c r="D35" s="31"/>
      <c r="E35" s="31"/>
      <c r="F35" s="29"/>
      <c r="G35" s="29"/>
      <c r="H35" s="31"/>
      <c r="I35" s="31"/>
      <c r="J35" s="31"/>
      <c r="K35" s="31"/>
      <c r="L35" s="31"/>
      <c r="M35" s="31"/>
      <c r="N35" s="31"/>
      <c r="O35" s="31"/>
      <c r="P35" s="31"/>
      <c r="Q35" s="31"/>
      <c r="R35" s="31"/>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s="29" customFormat="1" x14ac:dyDescent="0.25">
      <c r="B36" s="31" t="s">
        <v>104</v>
      </c>
      <c r="C36" s="31"/>
      <c r="D36" s="31"/>
      <c r="E36" s="31"/>
      <c r="H36" s="31"/>
      <c r="I36" s="31"/>
      <c r="J36" s="31"/>
      <c r="K36" s="31"/>
      <c r="L36" s="31"/>
      <c r="M36" s="31"/>
      <c r="N36" s="31"/>
      <c r="O36" s="31"/>
      <c r="P36" s="31"/>
      <c r="Q36" s="31"/>
      <c r="R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s="29" customFormat="1" x14ac:dyDescent="0.25">
      <c r="B37" s="31" t="s">
        <v>103</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s="29" customFormat="1" x14ac:dyDescent="0.25">
      <c r="B38" s="31" t="s">
        <v>102</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s="29" customFormat="1" x14ac:dyDescent="0.25">
      <c r="B39" s="31" t="s">
        <v>101</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s="29" customFormat="1" x14ac:dyDescent="0.25">
      <c r="B40" s="31" t="s">
        <v>100</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s="29" customFormat="1" x14ac:dyDescent="0.25">
      <c r="B41" s="31" t="s">
        <v>99</v>
      </c>
      <c r="C41" s="31"/>
      <c r="D41" s="31"/>
      <c r="E41" s="31"/>
      <c r="H41" s="31"/>
      <c r="I41" s="31"/>
      <c r="J41" s="31"/>
      <c r="K41" s="31"/>
      <c r="L41" s="31"/>
      <c r="M41" s="31"/>
      <c r="N41" s="31"/>
      <c r="O41" s="31"/>
      <c r="P41" s="31"/>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s="29" customFormat="1" x14ac:dyDescent="0.25">
      <c r="B42" s="31" t="s">
        <v>98</v>
      </c>
      <c r="C42" s="31"/>
      <c r="D42" s="31"/>
      <c r="E42" s="31"/>
      <c r="H42" s="31"/>
      <c r="I42" s="31"/>
      <c r="J42" s="31"/>
      <c r="K42" s="31"/>
      <c r="L42" s="31"/>
      <c r="M42" s="31"/>
      <c r="N42" s="31"/>
      <c r="O42" s="31"/>
      <c r="P42" s="31"/>
      <c r="Q42" s="31"/>
      <c r="R42" s="31"/>
      <c r="S42" s="31"/>
      <c r="T42" s="31"/>
      <c r="U42" s="31"/>
      <c r="V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row r="43" spans="2:113" s="29" customFormat="1" x14ac:dyDescent="0.25">
      <c r="B43" s="31" t="s">
        <v>97</v>
      </c>
      <c r="C43" s="31"/>
      <c r="D43" s="31"/>
      <c r="E43" s="31"/>
      <c r="H43" s="31"/>
      <c r="I43" s="31"/>
      <c r="J43" s="31"/>
      <c r="K43" s="31"/>
      <c r="L43" s="31"/>
      <c r="M43" s="31"/>
      <c r="N43" s="31"/>
      <c r="O43" s="31"/>
      <c r="P43" s="31"/>
      <c r="Q43" s="31"/>
      <c r="R43" s="31"/>
      <c r="S43" s="31"/>
      <c r="T43" s="31"/>
      <c r="U43" s="31"/>
      <c r="V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row>
    <row r="44" spans="2:113" s="29" customFormat="1" x14ac:dyDescent="0.25">
      <c r="Q44" s="31"/>
      <c r="R44" s="31"/>
      <c r="S44" s="31"/>
      <c r="T44" s="31"/>
      <c r="U44" s="31"/>
      <c r="V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row>
    <row r="45" spans="2:113" s="29" customFormat="1" x14ac:dyDescent="0.25">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row>
  </sheetData>
  <mergeCells count="29">
    <mergeCell ref="B32:R32"/>
    <mergeCell ref="L21:M22"/>
    <mergeCell ref="N21:O22"/>
    <mergeCell ref="P21:P22"/>
    <mergeCell ref="D21:D23"/>
    <mergeCell ref="B21:C22"/>
    <mergeCell ref="B25:B28"/>
    <mergeCell ref="C25:C28"/>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6" sqref="A6"/>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5"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317" t="s">
        <v>515</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0" customFormat="1" x14ac:dyDescent="0.2">
      <c r="A6" s="140"/>
      <c r="B6" s="140"/>
      <c r="C6" s="140"/>
      <c r="D6" s="140"/>
      <c r="E6" s="140"/>
      <c r="F6" s="140"/>
      <c r="G6" s="140"/>
      <c r="H6" s="140"/>
      <c r="I6" s="140"/>
      <c r="J6" s="140"/>
      <c r="K6" s="140"/>
      <c r="L6" s="140"/>
      <c r="M6" s="140"/>
      <c r="N6" s="140"/>
      <c r="O6" s="140"/>
      <c r="P6" s="140"/>
      <c r="Q6" s="140"/>
      <c r="R6" s="140"/>
      <c r="S6" s="140"/>
      <c r="T6" s="140"/>
    </row>
    <row r="7" spans="1:27" s="10"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58" t="str">
        <f>'1. паспорт местоположение'!A9:C9</f>
        <v>АО "Дальневосточная энергетическая управляющая компания"</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0"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58" t="str">
        <f>'1. паспорт местоположение'!A12:C12</f>
        <v>G_3301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0"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58" t="str">
        <f>'1. паспорт местоположение'!A15:C15</f>
        <v>Реконструкция ПС 220 кВ Олекминск</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2" customFormat="1" ht="15" customHeight="1" x14ac:dyDescent="0.2">
      <c r="E16" s="356" t="s">
        <v>5</v>
      </c>
      <c r="F16" s="356"/>
      <c r="G16" s="356"/>
      <c r="H16" s="356"/>
      <c r="I16" s="356"/>
      <c r="J16" s="356"/>
      <c r="K16" s="356"/>
      <c r="L16" s="356"/>
      <c r="M16" s="356"/>
      <c r="N16" s="356"/>
      <c r="O16" s="356"/>
      <c r="P16" s="356"/>
      <c r="Q16" s="356"/>
      <c r="R16" s="356"/>
      <c r="S16" s="356"/>
      <c r="T16" s="356"/>
      <c r="U16" s="356"/>
      <c r="V16" s="356"/>
      <c r="W16" s="356"/>
      <c r="X16" s="356"/>
      <c r="Y16" s="3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36" customFormat="1" ht="21" customHeight="1" x14ac:dyDescent="0.25"/>
    <row r="21" spans="1:27" ht="15.75" customHeight="1" x14ac:dyDescent="0.25">
      <c r="A21" s="359" t="s">
        <v>4</v>
      </c>
      <c r="B21" s="362" t="s">
        <v>429</v>
      </c>
      <c r="C21" s="363"/>
      <c r="D21" s="362" t="s">
        <v>431</v>
      </c>
      <c r="E21" s="363"/>
      <c r="F21" s="337" t="s">
        <v>90</v>
      </c>
      <c r="G21" s="339"/>
      <c r="H21" s="339"/>
      <c r="I21" s="338"/>
      <c r="J21" s="359" t="s">
        <v>432</v>
      </c>
      <c r="K21" s="362" t="s">
        <v>433</v>
      </c>
      <c r="L21" s="363"/>
      <c r="M21" s="362" t="s">
        <v>434</v>
      </c>
      <c r="N21" s="363"/>
      <c r="O21" s="362" t="s">
        <v>421</v>
      </c>
      <c r="P21" s="363"/>
      <c r="Q21" s="362" t="s">
        <v>123</v>
      </c>
      <c r="R21" s="363"/>
      <c r="S21" s="359" t="s">
        <v>122</v>
      </c>
      <c r="T21" s="359" t="s">
        <v>435</v>
      </c>
      <c r="U21" s="359" t="s">
        <v>430</v>
      </c>
      <c r="V21" s="362" t="s">
        <v>121</v>
      </c>
      <c r="W21" s="363"/>
      <c r="X21" s="337" t="s">
        <v>113</v>
      </c>
      <c r="Y21" s="339"/>
      <c r="Z21" s="337" t="s">
        <v>112</v>
      </c>
      <c r="AA21" s="339"/>
    </row>
    <row r="22" spans="1:27" ht="216" customHeight="1" x14ac:dyDescent="0.25">
      <c r="A22" s="366"/>
      <c r="B22" s="364"/>
      <c r="C22" s="365"/>
      <c r="D22" s="364"/>
      <c r="E22" s="365"/>
      <c r="F22" s="337" t="s">
        <v>120</v>
      </c>
      <c r="G22" s="338"/>
      <c r="H22" s="337" t="s">
        <v>119</v>
      </c>
      <c r="I22" s="338"/>
      <c r="J22" s="360"/>
      <c r="K22" s="364"/>
      <c r="L22" s="365"/>
      <c r="M22" s="364"/>
      <c r="N22" s="365"/>
      <c r="O22" s="364"/>
      <c r="P22" s="365"/>
      <c r="Q22" s="364"/>
      <c r="R22" s="365"/>
      <c r="S22" s="360"/>
      <c r="T22" s="360"/>
      <c r="U22" s="360"/>
      <c r="V22" s="364"/>
      <c r="W22" s="365"/>
      <c r="X22" s="62" t="s">
        <v>111</v>
      </c>
      <c r="Y22" s="62" t="s">
        <v>419</v>
      </c>
      <c r="Z22" s="62" t="s">
        <v>110</v>
      </c>
      <c r="AA22" s="62" t="s">
        <v>109</v>
      </c>
    </row>
    <row r="23" spans="1:27" ht="60" customHeight="1" x14ac:dyDescent="0.25">
      <c r="A23" s="360"/>
      <c r="B23" s="136" t="s">
        <v>107</v>
      </c>
      <c r="C23" s="136" t="s">
        <v>108</v>
      </c>
      <c r="D23" s="63" t="s">
        <v>107</v>
      </c>
      <c r="E23" s="63" t="s">
        <v>108</v>
      </c>
      <c r="F23" s="63" t="s">
        <v>107</v>
      </c>
      <c r="G23" s="63" t="s">
        <v>108</v>
      </c>
      <c r="H23" s="63" t="s">
        <v>107</v>
      </c>
      <c r="I23" s="63" t="s">
        <v>108</v>
      </c>
      <c r="J23" s="63" t="s">
        <v>107</v>
      </c>
      <c r="K23" s="63" t="s">
        <v>107</v>
      </c>
      <c r="L23" s="63" t="s">
        <v>108</v>
      </c>
      <c r="M23" s="63" t="s">
        <v>107</v>
      </c>
      <c r="N23" s="63" t="s">
        <v>108</v>
      </c>
      <c r="O23" s="63" t="s">
        <v>107</v>
      </c>
      <c r="P23" s="63" t="s">
        <v>108</v>
      </c>
      <c r="Q23" s="63" t="s">
        <v>107</v>
      </c>
      <c r="R23" s="63" t="s">
        <v>108</v>
      </c>
      <c r="S23" s="63" t="s">
        <v>107</v>
      </c>
      <c r="T23" s="63" t="s">
        <v>107</v>
      </c>
      <c r="U23" s="63" t="s">
        <v>107</v>
      </c>
      <c r="V23" s="63" t="s">
        <v>107</v>
      </c>
      <c r="W23" s="63" t="s">
        <v>108</v>
      </c>
      <c r="X23" s="63" t="s">
        <v>107</v>
      </c>
      <c r="Y23" s="63" t="s">
        <v>107</v>
      </c>
      <c r="Z23" s="62" t="s">
        <v>107</v>
      </c>
      <c r="AA23" s="62" t="s">
        <v>107</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6" customFormat="1" ht="24" customHeight="1" x14ac:dyDescent="0.25">
      <c r="A25" s="68" t="s">
        <v>470</v>
      </c>
      <c r="B25" s="68" t="s">
        <v>470</v>
      </c>
      <c r="C25" s="68" t="s">
        <v>470</v>
      </c>
      <c r="D25" s="68" t="s">
        <v>470</v>
      </c>
      <c r="E25" s="68" t="s">
        <v>470</v>
      </c>
      <c r="F25" s="68" t="s">
        <v>470</v>
      </c>
      <c r="G25" s="68" t="s">
        <v>470</v>
      </c>
      <c r="H25" s="68" t="s">
        <v>470</v>
      </c>
      <c r="I25" s="68" t="s">
        <v>470</v>
      </c>
      <c r="J25" s="68" t="s">
        <v>470</v>
      </c>
      <c r="K25" s="68" t="s">
        <v>470</v>
      </c>
      <c r="L25" s="68" t="s">
        <v>470</v>
      </c>
      <c r="M25" s="68" t="s">
        <v>470</v>
      </c>
      <c r="N25" s="68" t="s">
        <v>470</v>
      </c>
      <c r="O25" s="68" t="s">
        <v>470</v>
      </c>
      <c r="P25" s="68" t="s">
        <v>470</v>
      </c>
      <c r="Q25" s="68" t="s">
        <v>470</v>
      </c>
      <c r="R25" s="68" t="s">
        <v>470</v>
      </c>
      <c r="S25" s="68" t="s">
        <v>470</v>
      </c>
      <c r="T25" s="68" t="s">
        <v>470</v>
      </c>
      <c r="U25" s="68" t="s">
        <v>470</v>
      </c>
      <c r="V25" s="68" t="s">
        <v>470</v>
      </c>
      <c r="W25" s="68" t="s">
        <v>470</v>
      </c>
      <c r="X25" s="68" t="s">
        <v>470</v>
      </c>
      <c r="Y25" s="68" t="s">
        <v>470</v>
      </c>
      <c r="Z25" s="68" t="s">
        <v>470</v>
      </c>
      <c r="AA25" s="68" t="s">
        <v>470</v>
      </c>
    </row>
    <row r="26" spans="1:27" ht="3" customHeight="1" x14ac:dyDescent="0.25">
      <c r="X26" s="64"/>
      <c r="Y26" s="65"/>
      <c r="Z26" s="29"/>
      <c r="AA26" s="29"/>
    </row>
    <row r="27" spans="1:27" s="34" customFormat="1" ht="12.75" x14ac:dyDescent="0.2">
      <c r="A27" s="35"/>
      <c r="B27" s="35"/>
      <c r="C27" s="35"/>
      <c r="E27" s="35"/>
      <c r="X27" s="66"/>
      <c r="Y27" s="66"/>
      <c r="Z27" s="66"/>
      <c r="AA27" s="66"/>
    </row>
    <row r="28" spans="1:27" s="34" customFormat="1" ht="12.75" x14ac:dyDescent="0.2">
      <c r="A28" s="35"/>
      <c r="B28" s="35"/>
      <c r="C28" s="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5" sqref="E25"/>
    </sheetView>
  </sheetViews>
  <sheetFormatPr defaultRowHeight="15" x14ac:dyDescent="0.25"/>
  <cols>
    <col min="1" max="1" width="6.140625" style="284" customWidth="1"/>
    <col min="2" max="2" width="53.5703125" style="284" customWidth="1"/>
    <col min="3" max="3" width="98.28515625" style="284" customWidth="1"/>
    <col min="4" max="4" width="14.42578125" style="284" customWidth="1"/>
    <col min="5" max="5" width="36.5703125" style="284" customWidth="1"/>
    <col min="6" max="6" width="20" style="284" customWidth="1"/>
    <col min="7" max="7" width="25.5703125" style="284" customWidth="1"/>
    <col min="8" max="8" width="16.42578125" style="284" customWidth="1"/>
    <col min="9" max="16384" width="9.140625" style="284"/>
  </cols>
  <sheetData>
    <row r="1" spans="1:29" s="14" customFormat="1" ht="18.75" customHeight="1" x14ac:dyDescent="0.2">
      <c r="A1" s="164"/>
      <c r="C1" s="262" t="s">
        <v>68</v>
      </c>
    </row>
    <row r="2" spans="1:29" s="14" customFormat="1" ht="18.75" customHeight="1" x14ac:dyDescent="0.3">
      <c r="A2" s="164"/>
      <c r="C2" s="263" t="s">
        <v>10</v>
      </c>
    </row>
    <row r="3" spans="1:29" s="14" customFormat="1" ht="18.75" x14ac:dyDescent="0.3">
      <c r="A3" s="264"/>
      <c r="B3" s="164"/>
      <c r="C3" s="263" t="s">
        <v>67</v>
      </c>
    </row>
    <row r="4" spans="1:29" s="14" customFormat="1" ht="18.75" x14ac:dyDescent="0.3">
      <c r="A4" s="264"/>
      <c r="B4" s="164"/>
      <c r="C4" s="263"/>
    </row>
    <row r="5" spans="1:29" s="14" customFormat="1" ht="15.75" x14ac:dyDescent="0.2">
      <c r="A5" s="317" t="s">
        <v>516</v>
      </c>
      <c r="B5" s="317"/>
      <c r="C5" s="31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4" customFormat="1" ht="18.75" x14ac:dyDescent="0.3">
      <c r="A6" s="264"/>
      <c r="B6" s="164"/>
      <c r="C6" s="164"/>
      <c r="G6" s="263"/>
    </row>
    <row r="7" spans="1:29" s="14" customFormat="1" ht="18.75" x14ac:dyDescent="0.2">
      <c r="A7" s="321" t="s">
        <v>9</v>
      </c>
      <c r="B7" s="321"/>
      <c r="C7" s="321"/>
      <c r="D7" s="265"/>
      <c r="E7" s="265"/>
      <c r="F7" s="265"/>
      <c r="G7" s="265"/>
      <c r="H7" s="265"/>
      <c r="I7" s="265"/>
      <c r="J7" s="265"/>
      <c r="K7" s="265"/>
      <c r="L7" s="265"/>
      <c r="M7" s="265"/>
      <c r="N7" s="265"/>
      <c r="O7" s="265"/>
      <c r="P7" s="265"/>
      <c r="Q7" s="265"/>
      <c r="R7" s="265"/>
      <c r="S7" s="265"/>
      <c r="T7" s="265"/>
      <c r="U7" s="265"/>
    </row>
    <row r="8" spans="1:29" s="14" customFormat="1" ht="18.75" x14ac:dyDescent="0.2">
      <c r="A8" s="321"/>
      <c r="B8" s="321"/>
      <c r="C8" s="321"/>
      <c r="D8" s="267"/>
      <c r="E8" s="267"/>
      <c r="F8" s="267"/>
      <c r="G8" s="267"/>
      <c r="H8" s="265"/>
      <c r="I8" s="265"/>
      <c r="J8" s="265"/>
      <c r="K8" s="265"/>
      <c r="L8" s="265"/>
      <c r="M8" s="265"/>
      <c r="N8" s="265"/>
      <c r="O8" s="265"/>
      <c r="P8" s="265"/>
      <c r="Q8" s="265"/>
      <c r="R8" s="265"/>
      <c r="S8" s="265"/>
      <c r="T8" s="265"/>
      <c r="U8" s="265"/>
    </row>
    <row r="9" spans="1:29" s="14" customFormat="1" ht="18.75" x14ac:dyDescent="0.2">
      <c r="A9" s="322" t="str">
        <f>'1. паспорт местоположение'!A9:C9</f>
        <v>АО "Дальневосточная энергетическая управляющая компания"</v>
      </c>
      <c r="B9" s="322"/>
      <c r="C9" s="322"/>
      <c r="D9" s="268"/>
      <c r="E9" s="268"/>
      <c r="F9" s="268"/>
      <c r="G9" s="268"/>
      <c r="H9" s="265"/>
      <c r="I9" s="265"/>
      <c r="J9" s="265"/>
      <c r="K9" s="265"/>
      <c r="L9" s="265"/>
      <c r="M9" s="265"/>
      <c r="N9" s="265"/>
      <c r="O9" s="265"/>
      <c r="P9" s="265"/>
      <c r="Q9" s="265"/>
      <c r="R9" s="265"/>
      <c r="S9" s="265"/>
      <c r="T9" s="265"/>
      <c r="U9" s="265"/>
    </row>
    <row r="10" spans="1:29" s="14" customFormat="1" ht="18.75" x14ac:dyDescent="0.2">
      <c r="A10" s="318" t="s">
        <v>8</v>
      </c>
      <c r="B10" s="318"/>
      <c r="C10" s="318"/>
      <c r="D10" s="269"/>
      <c r="E10" s="269"/>
      <c r="F10" s="269"/>
      <c r="G10" s="269"/>
      <c r="H10" s="265"/>
      <c r="I10" s="265"/>
      <c r="J10" s="265"/>
      <c r="K10" s="265"/>
      <c r="L10" s="265"/>
      <c r="M10" s="265"/>
      <c r="N10" s="265"/>
      <c r="O10" s="265"/>
      <c r="P10" s="265"/>
      <c r="Q10" s="265"/>
      <c r="R10" s="265"/>
      <c r="S10" s="265"/>
      <c r="T10" s="265"/>
      <c r="U10" s="265"/>
    </row>
    <row r="11" spans="1:29" s="14" customFormat="1" ht="18.75" x14ac:dyDescent="0.2">
      <c r="A11" s="321"/>
      <c r="B11" s="321"/>
      <c r="C11" s="321"/>
      <c r="D11" s="267"/>
      <c r="E11" s="267"/>
      <c r="F11" s="267"/>
      <c r="G11" s="267"/>
      <c r="H11" s="265"/>
      <c r="I11" s="265"/>
      <c r="J11" s="265"/>
      <c r="K11" s="265"/>
      <c r="L11" s="265"/>
      <c r="M11" s="265"/>
      <c r="N11" s="265"/>
      <c r="O11" s="265"/>
      <c r="P11" s="265"/>
      <c r="Q11" s="265"/>
      <c r="R11" s="265"/>
      <c r="S11" s="265"/>
      <c r="T11" s="265"/>
      <c r="U11" s="265"/>
    </row>
    <row r="12" spans="1:29" s="14" customFormat="1" ht="18.75" x14ac:dyDescent="0.2">
      <c r="A12" s="322" t="str">
        <f>'1. паспорт местоположение'!A12:C12</f>
        <v>G_3301</v>
      </c>
      <c r="B12" s="322"/>
      <c r="C12" s="322"/>
      <c r="D12" s="268"/>
      <c r="E12" s="268"/>
      <c r="F12" s="268"/>
      <c r="G12" s="268"/>
      <c r="H12" s="265"/>
      <c r="I12" s="265"/>
      <c r="J12" s="265"/>
      <c r="K12" s="265"/>
      <c r="L12" s="265"/>
      <c r="M12" s="265"/>
      <c r="N12" s="265"/>
      <c r="O12" s="265"/>
      <c r="P12" s="265"/>
      <c r="Q12" s="265"/>
      <c r="R12" s="265"/>
      <c r="S12" s="265"/>
      <c r="T12" s="265"/>
      <c r="U12" s="265"/>
    </row>
    <row r="13" spans="1:29" s="14" customFormat="1" ht="18.75" x14ac:dyDescent="0.2">
      <c r="A13" s="318" t="s">
        <v>7</v>
      </c>
      <c r="B13" s="318"/>
      <c r="C13" s="318"/>
      <c r="D13" s="269"/>
      <c r="E13" s="269"/>
      <c r="F13" s="269"/>
      <c r="G13" s="269"/>
      <c r="H13" s="265"/>
      <c r="I13" s="265"/>
      <c r="J13" s="265"/>
      <c r="K13" s="265"/>
      <c r="L13" s="265"/>
      <c r="M13" s="265"/>
      <c r="N13" s="265"/>
      <c r="O13" s="265"/>
      <c r="P13" s="265"/>
      <c r="Q13" s="265"/>
      <c r="R13" s="265"/>
      <c r="S13" s="265"/>
      <c r="T13" s="265"/>
      <c r="U13" s="265"/>
    </row>
    <row r="14" spans="1:29" s="270" customFormat="1" ht="15.75" customHeight="1" x14ac:dyDescent="0.2">
      <c r="A14" s="333"/>
      <c r="B14" s="333"/>
      <c r="C14" s="333"/>
      <c r="D14" s="8"/>
      <c r="E14" s="8"/>
      <c r="F14" s="8"/>
      <c r="G14" s="8"/>
      <c r="H14" s="8"/>
      <c r="I14" s="8"/>
      <c r="J14" s="8"/>
      <c r="K14" s="8"/>
      <c r="L14" s="8"/>
      <c r="M14" s="8"/>
      <c r="N14" s="8"/>
      <c r="O14" s="8"/>
      <c r="P14" s="8"/>
      <c r="Q14" s="8"/>
      <c r="R14" s="8"/>
      <c r="S14" s="8"/>
      <c r="T14" s="8"/>
      <c r="U14" s="8"/>
    </row>
    <row r="15" spans="1:29" s="271" customFormat="1" ht="15.75" x14ac:dyDescent="0.2">
      <c r="A15" s="322" t="str">
        <f>'1. паспорт местоположение'!A15:C15</f>
        <v>Реконструкция ПС 220 кВ Олекминск</v>
      </c>
      <c r="B15" s="322"/>
      <c r="C15" s="322"/>
      <c r="D15" s="268"/>
      <c r="E15" s="268"/>
      <c r="F15" s="268"/>
      <c r="G15" s="268"/>
      <c r="H15" s="268"/>
      <c r="I15" s="268"/>
      <c r="J15" s="268"/>
      <c r="K15" s="268"/>
      <c r="L15" s="268"/>
      <c r="M15" s="268"/>
      <c r="N15" s="268"/>
      <c r="O15" s="268"/>
      <c r="P15" s="268"/>
      <c r="Q15" s="268"/>
      <c r="R15" s="268"/>
      <c r="S15" s="268"/>
      <c r="T15" s="268"/>
      <c r="U15" s="268"/>
    </row>
    <row r="16" spans="1:29" s="271" customFormat="1" ht="15" customHeight="1" x14ac:dyDescent="0.2">
      <c r="A16" s="318" t="s">
        <v>5</v>
      </c>
      <c r="B16" s="318"/>
      <c r="C16" s="318"/>
      <c r="D16" s="269"/>
      <c r="E16" s="269"/>
      <c r="F16" s="269"/>
      <c r="G16" s="269"/>
      <c r="H16" s="269"/>
      <c r="I16" s="269"/>
      <c r="J16" s="269"/>
      <c r="K16" s="269"/>
      <c r="L16" s="269"/>
      <c r="M16" s="269"/>
      <c r="N16" s="269"/>
      <c r="O16" s="269"/>
      <c r="P16" s="269"/>
      <c r="Q16" s="269"/>
      <c r="R16" s="269"/>
      <c r="S16" s="269"/>
      <c r="T16" s="269"/>
      <c r="U16" s="269"/>
    </row>
    <row r="17" spans="1:21" s="271" customFormat="1" ht="15" customHeight="1" x14ac:dyDescent="0.2">
      <c r="A17" s="367"/>
      <c r="B17" s="367"/>
      <c r="C17" s="367"/>
      <c r="D17" s="273"/>
      <c r="E17" s="273"/>
      <c r="F17" s="273"/>
      <c r="G17" s="273"/>
      <c r="H17" s="273"/>
      <c r="I17" s="273"/>
      <c r="J17" s="273"/>
      <c r="K17" s="273"/>
      <c r="L17" s="273"/>
      <c r="M17" s="273"/>
      <c r="N17" s="273"/>
      <c r="O17" s="273"/>
      <c r="P17" s="273"/>
      <c r="Q17" s="273"/>
      <c r="R17" s="273"/>
    </row>
    <row r="18" spans="1:21" s="271" customFormat="1" ht="27.75" customHeight="1" x14ac:dyDescent="0.2">
      <c r="A18" s="319" t="s">
        <v>414</v>
      </c>
      <c r="B18" s="319"/>
      <c r="C18" s="319"/>
      <c r="D18" s="274"/>
      <c r="E18" s="274"/>
      <c r="F18" s="274"/>
      <c r="G18" s="274"/>
      <c r="H18" s="274"/>
      <c r="I18" s="274"/>
      <c r="J18" s="274"/>
      <c r="K18" s="274"/>
      <c r="L18" s="274"/>
      <c r="M18" s="274"/>
      <c r="N18" s="274"/>
      <c r="O18" s="274"/>
      <c r="P18" s="274"/>
      <c r="Q18" s="274"/>
      <c r="R18" s="274"/>
      <c r="S18" s="274"/>
      <c r="T18" s="274"/>
      <c r="U18" s="274"/>
    </row>
    <row r="19" spans="1:21" s="271" customFormat="1" ht="15" customHeight="1" x14ac:dyDescent="0.2">
      <c r="A19" s="287"/>
      <c r="B19" s="287"/>
      <c r="C19" s="287"/>
      <c r="D19" s="269"/>
      <c r="E19" s="269"/>
      <c r="F19" s="269"/>
      <c r="G19" s="269"/>
      <c r="H19" s="273"/>
      <c r="I19" s="273"/>
      <c r="J19" s="273"/>
      <c r="K19" s="273"/>
      <c r="L19" s="273"/>
      <c r="M19" s="273"/>
      <c r="N19" s="273"/>
      <c r="O19" s="273"/>
      <c r="P19" s="273"/>
      <c r="Q19" s="273"/>
      <c r="R19" s="273"/>
    </row>
    <row r="20" spans="1:21" s="271" customFormat="1" ht="39.75" customHeight="1" x14ac:dyDescent="0.2">
      <c r="A20" s="288" t="s">
        <v>4</v>
      </c>
      <c r="B20" s="289" t="s">
        <v>66</v>
      </c>
      <c r="C20" s="290" t="s">
        <v>65</v>
      </c>
      <c r="D20" s="278"/>
      <c r="E20" s="278"/>
      <c r="F20" s="278"/>
      <c r="G20" s="278"/>
      <c r="H20" s="8"/>
      <c r="I20" s="8"/>
      <c r="J20" s="8"/>
      <c r="K20" s="8"/>
      <c r="L20" s="8"/>
      <c r="M20" s="8"/>
      <c r="N20" s="8"/>
      <c r="O20" s="8"/>
      <c r="P20" s="8"/>
      <c r="Q20" s="8"/>
      <c r="R20" s="8"/>
      <c r="S20" s="279"/>
      <c r="T20" s="279"/>
      <c r="U20" s="279"/>
    </row>
    <row r="21" spans="1:21" s="271" customFormat="1" ht="16.5" customHeight="1" x14ac:dyDescent="0.2">
      <c r="A21" s="290">
        <v>1</v>
      </c>
      <c r="B21" s="289">
        <v>2</v>
      </c>
      <c r="C21" s="290">
        <v>3</v>
      </c>
      <c r="D21" s="278"/>
      <c r="E21" s="278"/>
      <c r="F21" s="278"/>
      <c r="G21" s="278"/>
      <c r="H21" s="8"/>
      <c r="I21" s="8"/>
      <c r="J21" s="8"/>
      <c r="K21" s="8"/>
      <c r="L21" s="8"/>
      <c r="M21" s="8"/>
      <c r="N21" s="8"/>
      <c r="O21" s="8"/>
      <c r="P21" s="8"/>
      <c r="Q21" s="8"/>
      <c r="R21" s="8"/>
      <c r="S21" s="279"/>
      <c r="T21" s="279"/>
      <c r="U21" s="279"/>
    </row>
    <row r="22" spans="1:21" s="271" customFormat="1" ht="33.75" customHeight="1" x14ac:dyDescent="0.2">
      <c r="A22" s="167" t="s">
        <v>64</v>
      </c>
      <c r="B22" s="24" t="s">
        <v>427</v>
      </c>
      <c r="C22" s="168" t="s">
        <v>511</v>
      </c>
      <c r="D22" s="278"/>
      <c r="E22" s="278"/>
      <c r="F22" s="8"/>
      <c r="G22" s="8"/>
      <c r="H22" s="8"/>
      <c r="I22" s="8"/>
      <c r="J22" s="8"/>
      <c r="K22" s="8"/>
      <c r="L22" s="8"/>
      <c r="M22" s="8"/>
      <c r="N22" s="8"/>
      <c r="O22" s="8"/>
      <c r="P22" s="8"/>
      <c r="Q22" s="279"/>
      <c r="R22" s="279"/>
      <c r="S22" s="279"/>
      <c r="T22" s="279"/>
      <c r="U22" s="279"/>
    </row>
    <row r="23" spans="1:21" ht="160.5" customHeight="1" x14ac:dyDescent="0.25">
      <c r="A23" s="167" t="s">
        <v>63</v>
      </c>
      <c r="B23" s="184" t="s">
        <v>60</v>
      </c>
      <c r="C23" s="288" t="s">
        <v>513</v>
      </c>
      <c r="D23" s="283"/>
      <c r="E23" s="283"/>
      <c r="F23" s="283"/>
      <c r="G23" s="283"/>
      <c r="H23" s="283"/>
      <c r="I23" s="283"/>
      <c r="J23" s="283"/>
      <c r="K23" s="283"/>
      <c r="L23" s="283"/>
      <c r="M23" s="283"/>
      <c r="N23" s="283"/>
      <c r="O23" s="283"/>
      <c r="P23" s="283"/>
      <c r="Q23" s="283"/>
      <c r="R23" s="283"/>
      <c r="S23" s="283"/>
      <c r="T23" s="283"/>
      <c r="U23" s="283"/>
    </row>
    <row r="24" spans="1:21" ht="63" customHeight="1" x14ac:dyDescent="0.25">
      <c r="A24" s="167" t="s">
        <v>62</v>
      </c>
      <c r="B24" s="184" t="s">
        <v>445</v>
      </c>
      <c r="C24" s="288" t="s">
        <v>467</v>
      </c>
      <c r="D24" s="283"/>
      <c r="E24" s="283"/>
      <c r="F24" s="283"/>
      <c r="G24" s="283"/>
      <c r="H24" s="283"/>
      <c r="I24" s="283"/>
      <c r="J24" s="283"/>
      <c r="K24" s="283"/>
      <c r="L24" s="283"/>
      <c r="M24" s="283"/>
      <c r="N24" s="283"/>
      <c r="O24" s="283"/>
      <c r="P24" s="283"/>
      <c r="Q24" s="283"/>
      <c r="R24" s="283"/>
      <c r="S24" s="283"/>
      <c r="T24" s="283"/>
      <c r="U24" s="283"/>
    </row>
    <row r="25" spans="1:21" ht="63" customHeight="1" x14ac:dyDescent="0.25">
      <c r="A25" s="167" t="s">
        <v>61</v>
      </c>
      <c r="B25" s="184" t="s">
        <v>446</v>
      </c>
      <c r="C25" s="288" t="s">
        <v>542</v>
      </c>
      <c r="D25" s="283"/>
      <c r="E25" s="283"/>
      <c r="F25" s="283"/>
      <c r="G25" s="283"/>
      <c r="H25" s="283"/>
      <c r="I25" s="283"/>
      <c r="J25" s="283"/>
      <c r="K25" s="283"/>
      <c r="L25" s="283"/>
      <c r="M25" s="283"/>
      <c r="N25" s="283"/>
      <c r="O25" s="283"/>
      <c r="P25" s="283"/>
      <c r="Q25" s="283"/>
      <c r="R25" s="283"/>
      <c r="S25" s="283"/>
      <c r="T25" s="283"/>
      <c r="U25" s="283"/>
    </row>
    <row r="26" spans="1:21" ht="42.75" customHeight="1" x14ac:dyDescent="0.25">
      <c r="A26" s="167" t="s">
        <v>59</v>
      </c>
      <c r="B26" s="184" t="s">
        <v>229</v>
      </c>
      <c r="C26" s="288" t="s">
        <v>468</v>
      </c>
      <c r="D26" s="283"/>
      <c r="E26" s="283"/>
      <c r="F26" s="283"/>
      <c r="G26" s="283"/>
      <c r="H26" s="283"/>
      <c r="I26" s="283"/>
      <c r="J26" s="283"/>
      <c r="K26" s="283"/>
      <c r="L26" s="283"/>
      <c r="M26" s="283"/>
      <c r="N26" s="283"/>
      <c r="O26" s="283"/>
      <c r="P26" s="283"/>
      <c r="Q26" s="283"/>
      <c r="R26" s="283"/>
      <c r="S26" s="283"/>
      <c r="T26" s="283"/>
      <c r="U26" s="283"/>
    </row>
    <row r="27" spans="1:21" ht="42.75" customHeight="1" x14ac:dyDescent="0.25">
      <c r="A27" s="167" t="s">
        <v>58</v>
      </c>
      <c r="B27" s="184" t="s">
        <v>428</v>
      </c>
      <c r="C27" s="288" t="s">
        <v>512</v>
      </c>
      <c r="D27" s="283"/>
      <c r="E27" s="283"/>
      <c r="F27" s="283"/>
      <c r="G27" s="283"/>
      <c r="H27" s="283"/>
      <c r="I27" s="283"/>
      <c r="J27" s="283"/>
      <c r="K27" s="283"/>
      <c r="L27" s="283"/>
      <c r="M27" s="283"/>
      <c r="N27" s="283"/>
      <c r="O27" s="283"/>
      <c r="P27" s="283"/>
      <c r="Q27" s="283"/>
      <c r="R27" s="283"/>
      <c r="S27" s="283"/>
      <c r="T27" s="283"/>
      <c r="U27" s="283"/>
    </row>
    <row r="28" spans="1:21" ht="42.75" customHeight="1" x14ac:dyDescent="0.25">
      <c r="A28" s="167" t="s">
        <v>56</v>
      </c>
      <c r="B28" s="184" t="s">
        <v>57</v>
      </c>
      <c r="C28" s="288" t="s">
        <v>469</v>
      </c>
      <c r="D28" s="283"/>
      <c r="E28" s="283"/>
      <c r="F28" s="283"/>
      <c r="G28" s="283"/>
      <c r="H28" s="283"/>
      <c r="I28" s="283"/>
      <c r="J28" s="283"/>
      <c r="K28" s="283"/>
      <c r="L28" s="283"/>
      <c r="M28" s="283"/>
      <c r="N28" s="283"/>
      <c r="O28" s="283"/>
      <c r="P28" s="283"/>
      <c r="Q28" s="283"/>
      <c r="R28" s="283"/>
      <c r="S28" s="283"/>
      <c r="T28" s="283"/>
      <c r="U28" s="283"/>
    </row>
    <row r="29" spans="1:21" ht="42.75" customHeight="1" x14ac:dyDescent="0.25">
      <c r="A29" s="167" t="s">
        <v>54</v>
      </c>
      <c r="B29" s="288" t="s">
        <v>55</v>
      </c>
      <c r="C29" s="288" t="s">
        <v>493</v>
      </c>
      <c r="D29" s="283"/>
      <c r="E29" s="283"/>
      <c r="F29" s="283"/>
      <c r="G29" s="283"/>
      <c r="H29" s="283"/>
      <c r="I29" s="283"/>
      <c r="J29" s="283"/>
      <c r="K29" s="283"/>
      <c r="L29" s="283"/>
      <c r="M29" s="283"/>
      <c r="N29" s="283"/>
      <c r="O29" s="283"/>
      <c r="P29" s="283"/>
      <c r="Q29" s="283"/>
      <c r="R29" s="283"/>
      <c r="S29" s="283"/>
      <c r="T29" s="283"/>
      <c r="U29" s="283"/>
    </row>
    <row r="30" spans="1:21" ht="42.75" customHeight="1" x14ac:dyDescent="0.25">
      <c r="A30" s="167" t="s">
        <v>72</v>
      </c>
      <c r="B30" s="288" t="s">
        <v>53</v>
      </c>
      <c r="C30" s="288" t="s">
        <v>518</v>
      </c>
      <c r="D30" s="283"/>
      <c r="E30" s="283"/>
      <c r="F30" s="283"/>
      <c r="G30" s="283"/>
      <c r="H30" s="283"/>
      <c r="I30" s="283"/>
      <c r="J30" s="283"/>
      <c r="K30" s="283"/>
      <c r="L30" s="283"/>
      <c r="M30" s="283"/>
      <c r="N30" s="283"/>
      <c r="O30" s="283"/>
      <c r="P30" s="283"/>
      <c r="Q30" s="283"/>
      <c r="R30" s="283"/>
      <c r="S30" s="283"/>
      <c r="T30" s="283"/>
      <c r="U30" s="283"/>
    </row>
    <row r="31" spans="1:21" x14ac:dyDescent="0.25">
      <c r="A31" s="291"/>
      <c r="B31" s="291"/>
      <c r="C31" s="291"/>
      <c r="D31" s="283"/>
      <c r="E31" s="283"/>
      <c r="F31" s="283"/>
      <c r="G31" s="283"/>
      <c r="H31" s="283"/>
      <c r="I31" s="283"/>
      <c r="J31" s="283"/>
      <c r="K31" s="283"/>
      <c r="L31" s="283"/>
      <c r="M31" s="283"/>
      <c r="N31" s="283"/>
      <c r="O31" s="283"/>
      <c r="P31" s="283"/>
      <c r="Q31" s="283"/>
      <c r="R31" s="283"/>
      <c r="S31" s="283"/>
      <c r="T31" s="283"/>
      <c r="U31" s="283"/>
    </row>
    <row r="32" spans="1:21" x14ac:dyDescent="0.25">
      <c r="A32" s="291"/>
      <c r="B32" s="291"/>
      <c r="C32" s="291"/>
      <c r="D32" s="283"/>
      <c r="E32" s="283"/>
      <c r="F32" s="283"/>
      <c r="G32" s="283"/>
      <c r="H32" s="283"/>
      <c r="I32" s="283"/>
      <c r="J32" s="283"/>
      <c r="K32" s="283"/>
      <c r="L32" s="283"/>
      <c r="M32" s="283"/>
      <c r="N32" s="283"/>
      <c r="O32" s="283"/>
      <c r="P32" s="283"/>
      <c r="Q32" s="283"/>
      <c r="R32" s="283"/>
      <c r="S32" s="283"/>
      <c r="T32" s="283"/>
      <c r="U32" s="283"/>
    </row>
    <row r="33" spans="1:21" x14ac:dyDescent="0.25">
      <c r="A33" s="291"/>
      <c r="B33" s="291"/>
      <c r="C33" s="291"/>
      <c r="D33" s="283"/>
      <c r="E33" s="283"/>
      <c r="F33" s="283"/>
      <c r="G33" s="283"/>
      <c r="H33" s="283"/>
      <c r="I33" s="283"/>
      <c r="J33" s="283"/>
      <c r="K33" s="283"/>
      <c r="L33" s="283"/>
      <c r="M33" s="283"/>
      <c r="N33" s="283"/>
      <c r="O33" s="283"/>
      <c r="P33" s="283"/>
      <c r="Q33" s="283"/>
      <c r="R33" s="283"/>
      <c r="S33" s="283"/>
      <c r="T33" s="283"/>
      <c r="U33" s="283"/>
    </row>
    <row r="34" spans="1:21" x14ac:dyDescent="0.25">
      <c r="A34" s="291"/>
      <c r="B34" s="291"/>
      <c r="C34" s="291"/>
      <c r="D34" s="283"/>
      <c r="E34" s="283"/>
      <c r="F34" s="283"/>
      <c r="G34" s="283"/>
      <c r="H34" s="283"/>
      <c r="I34" s="283"/>
      <c r="J34" s="283"/>
      <c r="K34" s="283"/>
      <c r="L34" s="283"/>
      <c r="M34" s="283"/>
      <c r="N34" s="283"/>
      <c r="O34" s="283"/>
      <c r="P34" s="283"/>
      <c r="Q34" s="283"/>
      <c r="R34" s="283"/>
      <c r="S34" s="283"/>
      <c r="T34" s="283"/>
      <c r="U34" s="283"/>
    </row>
    <row r="35" spans="1:21" x14ac:dyDescent="0.25">
      <c r="A35" s="291"/>
      <c r="B35" s="291"/>
      <c r="C35" s="291"/>
      <c r="D35" s="283"/>
      <c r="E35" s="283"/>
      <c r="F35" s="283"/>
      <c r="G35" s="283"/>
      <c r="H35" s="283"/>
      <c r="I35" s="283"/>
      <c r="J35" s="283"/>
      <c r="K35" s="283"/>
      <c r="L35" s="283"/>
      <c r="M35" s="283"/>
      <c r="N35" s="283"/>
      <c r="O35" s="283"/>
      <c r="P35" s="283"/>
      <c r="Q35" s="283"/>
      <c r="R35" s="283"/>
      <c r="S35" s="283"/>
      <c r="T35" s="283"/>
      <c r="U35" s="283"/>
    </row>
    <row r="36" spans="1:21" x14ac:dyDescent="0.25">
      <c r="A36" s="291"/>
      <c r="B36" s="291"/>
      <c r="C36" s="291"/>
      <c r="D36" s="283"/>
      <c r="E36" s="283"/>
      <c r="F36" s="283"/>
      <c r="G36" s="283"/>
      <c r="H36" s="283"/>
      <c r="I36" s="283"/>
      <c r="J36" s="283"/>
      <c r="K36" s="283"/>
      <c r="L36" s="283"/>
      <c r="M36" s="283"/>
      <c r="N36" s="283"/>
      <c r="O36" s="283"/>
      <c r="P36" s="283"/>
      <c r="Q36" s="283"/>
      <c r="R36" s="283"/>
      <c r="S36" s="283"/>
      <c r="T36" s="283"/>
      <c r="U36" s="283"/>
    </row>
    <row r="37" spans="1:21" x14ac:dyDescent="0.25">
      <c r="A37" s="291"/>
      <c r="B37" s="291"/>
      <c r="C37" s="291"/>
      <c r="D37" s="283"/>
      <c r="E37" s="283"/>
      <c r="F37" s="283"/>
      <c r="G37" s="283"/>
      <c r="H37" s="283"/>
      <c r="I37" s="283"/>
      <c r="J37" s="283"/>
      <c r="K37" s="283"/>
      <c r="L37" s="283"/>
      <c r="M37" s="283"/>
      <c r="N37" s="283"/>
      <c r="O37" s="283"/>
      <c r="P37" s="283"/>
      <c r="Q37" s="283"/>
      <c r="R37" s="283"/>
      <c r="S37" s="283"/>
      <c r="T37" s="283"/>
      <c r="U37" s="283"/>
    </row>
    <row r="38" spans="1:21" x14ac:dyDescent="0.25">
      <c r="A38" s="291"/>
      <c r="B38" s="291"/>
      <c r="C38" s="291"/>
      <c r="D38" s="283"/>
      <c r="E38" s="283"/>
      <c r="F38" s="283"/>
      <c r="G38" s="283"/>
      <c r="H38" s="283"/>
      <c r="I38" s="283"/>
      <c r="J38" s="283"/>
      <c r="K38" s="283"/>
      <c r="L38" s="283"/>
      <c r="M38" s="283"/>
      <c r="N38" s="283"/>
      <c r="O38" s="283"/>
      <c r="P38" s="283"/>
      <c r="Q38" s="283"/>
      <c r="R38" s="283"/>
      <c r="S38" s="283"/>
      <c r="T38" s="283"/>
      <c r="U38" s="283"/>
    </row>
    <row r="39" spans="1:21" x14ac:dyDescent="0.25">
      <c r="A39" s="291"/>
      <c r="B39" s="291"/>
      <c r="C39" s="291"/>
      <c r="D39" s="283"/>
      <c r="E39" s="283"/>
      <c r="F39" s="283"/>
      <c r="G39" s="283"/>
      <c r="H39" s="283"/>
      <c r="I39" s="283"/>
      <c r="J39" s="283"/>
      <c r="K39" s="283"/>
      <c r="L39" s="283"/>
      <c r="M39" s="283"/>
      <c r="N39" s="283"/>
      <c r="O39" s="283"/>
      <c r="P39" s="283"/>
      <c r="Q39" s="283"/>
      <c r="R39" s="283"/>
      <c r="S39" s="283"/>
      <c r="T39" s="283"/>
      <c r="U39" s="283"/>
    </row>
    <row r="40" spans="1:21" x14ac:dyDescent="0.25">
      <c r="A40" s="291"/>
      <c r="B40" s="291"/>
      <c r="C40" s="291"/>
      <c r="D40" s="283"/>
      <c r="E40" s="283"/>
      <c r="F40" s="283"/>
      <c r="G40" s="283"/>
      <c r="H40" s="283"/>
      <c r="I40" s="283"/>
      <c r="J40" s="283"/>
      <c r="K40" s="283"/>
      <c r="L40" s="283"/>
      <c r="M40" s="283"/>
      <c r="N40" s="283"/>
      <c r="O40" s="283"/>
      <c r="P40" s="283"/>
      <c r="Q40" s="283"/>
      <c r="R40" s="283"/>
      <c r="S40" s="283"/>
      <c r="T40" s="283"/>
      <c r="U40" s="283"/>
    </row>
    <row r="41" spans="1:21" x14ac:dyDescent="0.25">
      <c r="A41" s="291"/>
      <c r="B41" s="291"/>
      <c r="C41" s="291"/>
      <c r="D41" s="283"/>
      <c r="E41" s="283"/>
      <c r="F41" s="283"/>
      <c r="G41" s="283"/>
      <c r="H41" s="283"/>
      <c r="I41" s="283"/>
      <c r="J41" s="283"/>
      <c r="K41" s="283"/>
      <c r="L41" s="283"/>
      <c r="M41" s="283"/>
      <c r="N41" s="283"/>
      <c r="O41" s="283"/>
      <c r="P41" s="283"/>
      <c r="Q41" s="283"/>
      <c r="R41" s="283"/>
      <c r="S41" s="283"/>
      <c r="T41" s="283"/>
      <c r="U41" s="283"/>
    </row>
    <row r="42" spans="1:21" x14ac:dyDescent="0.25">
      <c r="A42" s="291"/>
      <c r="B42" s="291"/>
      <c r="C42" s="291"/>
      <c r="D42" s="283"/>
      <c r="E42" s="283"/>
      <c r="F42" s="283"/>
      <c r="G42" s="283"/>
      <c r="H42" s="283"/>
      <c r="I42" s="283"/>
      <c r="J42" s="283"/>
      <c r="K42" s="283"/>
      <c r="L42" s="283"/>
      <c r="M42" s="283"/>
      <c r="N42" s="283"/>
      <c r="O42" s="283"/>
      <c r="P42" s="283"/>
      <c r="Q42" s="283"/>
      <c r="R42" s="283"/>
      <c r="S42" s="283"/>
      <c r="T42" s="283"/>
      <c r="U42" s="283"/>
    </row>
    <row r="43" spans="1:21" x14ac:dyDescent="0.25">
      <c r="A43" s="291"/>
      <c r="B43" s="291"/>
      <c r="C43" s="291"/>
      <c r="D43" s="283"/>
      <c r="E43" s="283"/>
      <c r="F43" s="283"/>
      <c r="G43" s="283"/>
      <c r="H43" s="283"/>
      <c r="I43" s="283"/>
      <c r="J43" s="283"/>
      <c r="K43" s="283"/>
      <c r="L43" s="283"/>
      <c r="M43" s="283"/>
      <c r="N43" s="283"/>
      <c r="O43" s="283"/>
      <c r="P43" s="283"/>
      <c r="Q43" s="283"/>
      <c r="R43" s="283"/>
      <c r="S43" s="283"/>
      <c r="T43" s="283"/>
      <c r="U43" s="283"/>
    </row>
    <row r="44" spans="1:21" x14ac:dyDescent="0.25">
      <c r="A44" s="291"/>
      <c r="B44" s="291"/>
      <c r="C44" s="291"/>
      <c r="D44" s="283"/>
      <c r="E44" s="283"/>
      <c r="F44" s="283"/>
      <c r="G44" s="283"/>
      <c r="H44" s="283"/>
      <c r="I44" s="283"/>
      <c r="J44" s="283"/>
      <c r="K44" s="283"/>
      <c r="L44" s="283"/>
      <c r="M44" s="283"/>
      <c r="N44" s="283"/>
      <c r="O44" s="283"/>
      <c r="P44" s="283"/>
      <c r="Q44" s="283"/>
      <c r="R44" s="283"/>
      <c r="S44" s="283"/>
      <c r="T44" s="283"/>
      <c r="U44" s="283"/>
    </row>
    <row r="45" spans="1:21" x14ac:dyDescent="0.25">
      <c r="A45" s="291"/>
      <c r="B45" s="291"/>
      <c r="C45" s="291"/>
      <c r="D45" s="283"/>
      <c r="E45" s="283"/>
      <c r="F45" s="283"/>
      <c r="G45" s="283"/>
      <c r="H45" s="283"/>
      <c r="I45" s="283"/>
      <c r="J45" s="283"/>
      <c r="K45" s="283"/>
      <c r="L45" s="283"/>
      <c r="M45" s="283"/>
      <c r="N45" s="283"/>
      <c r="O45" s="283"/>
      <c r="P45" s="283"/>
      <c r="Q45" s="283"/>
      <c r="R45" s="283"/>
      <c r="S45" s="283"/>
      <c r="T45" s="283"/>
      <c r="U45" s="283"/>
    </row>
    <row r="46" spans="1:21" x14ac:dyDescent="0.25">
      <c r="A46" s="291"/>
      <c r="B46" s="291"/>
      <c r="C46" s="291"/>
      <c r="D46" s="283"/>
      <c r="E46" s="283"/>
      <c r="F46" s="283"/>
      <c r="G46" s="283"/>
      <c r="H46" s="283"/>
      <c r="I46" s="283"/>
      <c r="J46" s="283"/>
      <c r="K46" s="283"/>
      <c r="L46" s="283"/>
      <c r="M46" s="283"/>
      <c r="N46" s="283"/>
      <c r="O46" s="283"/>
      <c r="P46" s="283"/>
      <c r="Q46" s="283"/>
      <c r="R46" s="283"/>
      <c r="S46" s="283"/>
      <c r="T46" s="283"/>
      <c r="U46" s="283"/>
    </row>
    <row r="47" spans="1:21" x14ac:dyDescent="0.25">
      <c r="A47" s="291"/>
      <c r="B47" s="291"/>
      <c r="C47" s="291"/>
      <c r="D47" s="283"/>
      <c r="E47" s="283"/>
      <c r="F47" s="283"/>
      <c r="G47" s="283"/>
      <c r="H47" s="283"/>
      <c r="I47" s="283"/>
      <c r="J47" s="283"/>
      <c r="K47" s="283"/>
      <c r="L47" s="283"/>
      <c r="M47" s="283"/>
      <c r="N47" s="283"/>
      <c r="O47" s="283"/>
      <c r="P47" s="283"/>
      <c r="Q47" s="283"/>
      <c r="R47" s="283"/>
      <c r="S47" s="283"/>
      <c r="T47" s="283"/>
      <c r="U47" s="283"/>
    </row>
    <row r="48" spans="1:21" x14ac:dyDescent="0.25">
      <c r="A48" s="291"/>
      <c r="B48" s="291"/>
      <c r="C48" s="291"/>
      <c r="D48" s="283"/>
      <c r="E48" s="283"/>
      <c r="F48" s="283"/>
      <c r="G48" s="283"/>
      <c r="H48" s="283"/>
      <c r="I48" s="283"/>
      <c r="J48" s="283"/>
      <c r="K48" s="283"/>
      <c r="L48" s="283"/>
      <c r="M48" s="283"/>
      <c r="N48" s="283"/>
      <c r="O48" s="283"/>
      <c r="P48" s="283"/>
      <c r="Q48" s="283"/>
      <c r="R48" s="283"/>
      <c r="S48" s="283"/>
      <c r="T48" s="283"/>
      <c r="U48" s="283"/>
    </row>
    <row r="49" spans="1:21" x14ac:dyDescent="0.25">
      <c r="A49" s="291"/>
      <c r="B49" s="291"/>
      <c r="C49" s="291"/>
      <c r="D49" s="283"/>
      <c r="E49" s="283"/>
      <c r="F49" s="283"/>
      <c r="G49" s="283"/>
      <c r="H49" s="283"/>
      <c r="I49" s="283"/>
      <c r="J49" s="283"/>
      <c r="K49" s="283"/>
      <c r="L49" s="283"/>
      <c r="M49" s="283"/>
      <c r="N49" s="283"/>
      <c r="O49" s="283"/>
      <c r="P49" s="283"/>
      <c r="Q49" s="283"/>
      <c r="R49" s="283"/>
      <c r="S49" s="283"/>
      <c r="T49" s="283"/>
      <c r="U49" s="283"/>
    </row>
    <row r="50" spans="1:21" x14ac:dyDescent="0.25">
      <c r="A50" s="291"/>
      <c r="B50" s="291"/>
      <c r="C50" s="291"/>
      <c r="D50" s="283"/>
      <c r="E50" s="283"/>
      <c r="F50" s="283"/>
      <c r="G50" s="283"/>
      <c r="H50" s="283"/>
      <c r="I50" s="283"/>
      <c r="J50" s="283"/>
      <c r="K50" s="283"/>
      <c r="L50" s="283"/>
      <c r="M50" s="283"/>
      <c r="N50" s="283"/>
      <c r="O50" s="283"/>
      <c r="P50" s="283"/>
      <c r="Q50" s="283"/>
      <c r="R50" s="283"/>
      <c r="S50" s="283"/>
      <c r="T50" s="283"/>
      <c r="U50" s="283"/>
    </row>
    <row r="51" spans="1:21" x14ac:dyDescent="0.25">
      <c r="A51" s="291"/>
      <c r="B51" s="291"/>
      <c r="C51" s="291"/>
      <c r="D51" s="283"/>
      <c r="E51" s="283"/>
      <c r="F51" s="283"/>
      <c r="G51" s="283"/>
      <c r="H51" s="283"/>
      <c r="I51" s="283"/>
      <c r="J51" s="283"/>
      <c r="K51" s="283"/>
      <c r="L51" s="283"/>
      <c r="M51" s="283"/>
      <c r="N51" s="283"/>
      <c r="O51" s="283"/>
      <c r="P51" s="283"/>
      <c r="Q51" s="283"/>
      <c r="R51" s="283"/>
      <c r="S51" s="283"/>
      <c r="T51" s="283"/>
      <c r="U51" s="283"/>
    </row>
    <row r="52" spans="1:21" x14ac:dyDescent="0.25">
      <c r="A52" s="291"/>
      <c r="B52" s="291"/>
      <c r="C52" s="291"/>
      <c r="D52" s="283"/>
      <c r="E52" s="283"/>
      <c r="F52" s="283"/>
      <c r="G52" s="283"/>
      <c r="H52" s="283"/>
      <c r="I52" s="283"/>
      <c r="J52" s="283"/>
      <c r="K52" s="283"/>
      <c r="L52" s="283"/>
      <c r="M52" s="283"/>
      <c r="N52" s="283"/>
      <c r="O52" s="283"/>
      <c r="P52" s="283"/>
      <c r="Q52" s="283"/>
      <c r="R52" s="283"/>
      <c r="S52" s="283"/>
      <c r="T52" s="283"/>
      <c r="U52" s="283"/>
    </row>
    <row r="53" spans="1:21" x14ac:dyDescent="0.25">
      <c r="A53" s="291"/>
      <c r="B53" s="291"/>
      <c r="C53" s="291"/>
      <c r="D53" s="283"/>
      <c r="E53" s="283"/>
      <c r="F53" s="283"/>
      <c r="G53" s="283"/>
      <c r="H53" s="283"/>
      <c r="I53" s="283"/>
      <c r="J53" s="283"/>
      <c r="K53" s="283"/>
      <c r="L53" s="283"/>
      <c r="M53" s="283"/>
      <c r="N53" s="283"/>
      <c r="O53" s="283"/>
      <c r="P53" s="283"/>
      <c r="Q53" s="283"/>
      <c r="R53" s="283"/>
      <c r="S53" s="283"/>
      <c r="T53" s="283"/>
      <c r="U53" s="283"/>
    </row>
    <row r="54" spans="1:21" x14ac:dyDescent="0.25">
      <c r="A54" s="291"/>
      <c r="B54" s="291"/>
      <c r="C54" s="291"/>
      <c r="D54" s="283"/>
      <c r="E54" s="283"/>
      <c r="F54" s="283"/>
      <c r="G54" s="283"/>
      <c r="H54" s="283"/>
      <c r="I54" s="283"/>
      <c r="J54" s="283"/>
      <c r="K54" s="283"/>
      <c r="L54" s="283"/>
      <c r="M54" s="283"/>
      <c r="N54" s="283"/>
      <c r="O54" s="283"/>
      <c r="P54" s="283"/>
      <c r="Q54" s="283"/>
      <c r="R54" s="283"/>
      <c r="S54" s="283"/>
      <c r="T54" s="283"/>
      <c r="U54" s="283"/>
    </row>
    <row r="55" spans="1:21" x14ac:dyDescent="0.25">
      <c r="A55" s="291"/>
      <c r="B55" s="291"/>
      <c r="C55" s="291"/>
      <c r="D55" s="283"/>
      <c r="E55" s="283"/>
      <c r="F55" s="283"/>
      <c r="G55" s="283"/>
      <c r="H55" s="283"/>
      <c r="I55" s="283"/>
      <c r="J55" s="283"/>
      <c r="K55" s="283"/>
      <c r="L55" s="283"/>
      <c r="M55" s="283"/>
      <c r="N55" s="283"/>
      <c r="O55" s="283"/>
      <c r="P55" s="283"/>
      <c r="Q55" s="283"/>
      <c r="R55" s="283"/>
      <c r="S55" s="283"/>
      <c r="T55" s="283"/>
      <c r="U55" s="283"/>
    </row>
    <row r="56" spans="1:21" x14ac:dyDescent="0.25">
      <c r="A56" s="291"/>
      <c r="B56" s="291"/>
      <c r="C56" s="291"/>
      <c r="D56" s="283"/>
      <c r="E56" s="283"/>
      <c r="F56" s="283"/>
      <c r="G56" s="283"/>
      <c r="H56" s="283"/>
      <c r="I56" s="283"/>
      <c r="J56" s="283"/>
      <c r="K56" s="283"/>
      <c r="L56" s="283"/>
      <c r="M56" s="283"/>
      <c r="N56" s="283"/>
      <c r="O56" s="283"/>
      <c r="P56" s="283"/>
      <c r="Q56" s="283"/>
      <c r="R56" s="283"/>
      <c r="S56" s="283"/>
      <c r="T56" s="283"/>
      <c r="U56" s="283"/>
    </row>
    <row r="57" spans="1:21" x14ac:dyDescent="0.25">
      <c r="A57" s="291"/>
      <c r="B57" s="291"/>
      <c r="C57" s="291"/>
      <c r="D57" s="283"/>
      <c r="E57" s="283"/>
      <c r="F57" s="283"/>
      <c r="G57" s="283"/>
      <c r="H57" s="283"/>
      <c r="I57" s="283"/>
      <c r="J57" s="283"/>
      <c r="K57" s="283"/>
      <c r="L57" s="283"/>
      <c r="M57" s="283"/>
      <c r="N57" s="283"/>
      <c r="O57" s="283"/>
      <c r="P57" s="283"/>
      <c r="Q57" s="283"/>
      <c r="R57" s="283"/>
      <c r="S57" s="283"/>
      <c r="T57" s="283"/>
      <c r="U57" s="283"/>
    </row>
    <row r="58" spans="1:21" x14ac:dyDescent="0.25">
      <c r="A58" s="291"/>
      <c r="B58" s="291"/>
      <c r="C58" s="291"/>
      <c r="D58" s="283"/>
      <c r="E58" s="283"/>
      <c r="F58" s="283"/>
      <c r="G58" s="283"/>
      <c r="H58" s="283"/>
      <c r="I58" s="283"/>
      <c r="J58" s="283"/>
      <c r="K58" s="283"/>
      <c r="L58" s="283"/>
      <c r="M58" s="283"/>
      <c r="N58" s="283"/>
      <c r="O58" s="283"/>
      <c r="P58" s="283"/>
      <c r="Q58" s="283"/>
      <c r="R58" s="283"/>
      <c r="S58" s="283"/>
      <c r="T58" s="283"/>
      <c r="U58" s="283"/>
    </row>
    <row r="59" spans="1:21" x14ac:dyDescent="0.25">
      <c r="A59" s="291"/>
      <c r="B59" s="291"/>
      <c r="C59" s="291"/>
      <c r="D59" s="283"/>
      <c r="E59" s="283"/>
      <c r="F59" s="283"/>
      <c r="G59" s="283"/>
      <c r="H59" s="283"/>
      <c r="I59" s="283"/>
      <c r="J59" s="283"/>
      <c r="K59" s="283"/>
      <c r="L59" s="283"/>
      <c r="M59" s="283"/>
      <c r="N59" s="283"/>
      <c r="O59" s="283"/>
      <c r="P59" s="283"/>
      <c r="Q59" s="283"/>
      <c r="R59" s="283"/>
      <c r="S59" s="283"/>
      <c r="T59" s="283"/>
      <c r="U59" s="283"/>
    </row>
    <row r="60" spans="1:21" x14ac:dyDescent="0.25">
      <c r="A60" s="291"/>
      <c r="B60" s="291"/>
      <c r="C60" s="291"/>
      <c r="D60" s="283"/>
      <c r="E60" s="283"/>
      <c r="F60" s="283"/>
      <c r="G60" s="283"/>
      <c r="H60" s="283"/>
      <c r="I60" s="283"/>
      <c r="J60" s="283"/>
      <c r="K60" s="283"/>
      <c r="L60" s="283"/>
      <c r="M60" s="283"/>
      <c r="N60" s="283"/>
      <c r="O60" s="283"/>
      <c r="P60" s="283"/>
      <c r="Q60" s="283"/>
      <c r="R60" s="283"/>
      <c r="S60" s="283"/>
      <c r="T60" s="283"/>
      <c r="U60" s="283"/>
    </row>
    <row r="61" spans="1:21" x14ac:dyDescent="0.25">
      <c r="A61" s="291"/>
      <c r="B61" s="291"/>
      <c r="C61" s="291"/>
      <c r="D61" s="283"/>
      <c r="E61" s="283"/>
      <c r="F61" s="283"/>
      <c r="G61" s="283"/>
      <c r="H61" s="283"/>
      <c r="I61" s="283"/>
      <c r="J61" s="283"/>
      <c r="K61" s="283"/>
      <c r="L61" s="283"/>
      <c r="M61" s="283"/>
      <c r="N61" s="283"/>
      <c r="O61" s="283"/>
      <c r="P61" s="283"/>
      <c r="Q61" s="283"/>
      <c r="R61" s="283"/>
      <c r="S61" s="283"/>
      <c r="T61" s="283"/>
      <c r="U61" s="283"/>
    </row>
    <row r="62" spans="1:21" x14ac:dyDescent="0.25">
      <c r="A62" s="291"/>
      <c r="B62" s="291"/>
      <c r="C62" s="291"/>
      <c r="D62" s="283"/>
      <c r="E62" s="283"/>
      <c r="F62" s="283"/>
      <c r="G62" s="283"/>
      <c r="H62" s="283"/>
      <c r="I62" s="283"/>
      <c r="J62" s="283"/>
      <c r="K62" s="283"/>
      <c r="L62" s="283"/>
      <c r="M62" s="283"/>
      <c r="N62" s="283"/>
      <c r="O62" s="283"/>
      <c r="P62" s="283"/>
      <c r="Q62" s="283"/>
      <c r="R62" s="283"/>
      <c r="S62" s="283"/>
      <c r="T62" s="283"/>
      <c r="U62" s="283"/>
    </row>
    <row r="63" spans="1:21" x14ac:dyDescent="0.25">
      <c r="A63" s="291"/>
      <c r="B63" s="291"/>
      <c r="C63" s="291"/>
      <c r="D63" s="283"/>
      <c r="E63" s="283"/>
      <c r="F63" s="283"/>
      <c r="G63" s="283"/>
      <c r="H63" s="283"/>
      <c r="I63" s="283"/>
      <c r="J63" s="283"/>
      <c r="K63" s="283"/>
      <c r="L63" s="283"/>
      <c r="M63" s="283"/>
      <c r="N63" s="283"/>
      <c r="O63" s="283"/>
      <c r="P63" s="283"/>
      <c r="Q63" s="283"/>
      <c r="R63" s="283"/>
      <c r="S63" s="283"/>
      <c r="T63" s="283"/>
      <c r="U63" s="283"/>
    </row>
    <row r="64" spans="1:21" x14ac:dyDescent="0.25">
      <c r="A64" s="291"/>
      <c r="B64" s="291"/>
      <c r="C64" s="291"/>
      <c r="D64" s="283"/>
      <c r="E64" s="283"/>
      <c r="F64" s="283"/>
      <c r="G64" s="283"/>
      <c r="H64" s="283"/>
      <c r="I64" s="283"/>
      <c r="J64" s="283"/>
      <c r="K64" s="283"/>
      <c r="L64" s="283"/>
      <c r="M64" s="283"/>
      <c r="N64" s="283"/>
      <c r="O64" s="283"/>
      <c r="P64" s="283"/>
      <c r="Q64" s="283"/>
      <c r="R64" s="283"/>
      <c r="S64" s="283"/>
      <c r="T64" s="283"/>
      <c r="U64" s="283"/>
    </row>
    <row r="65" spans="1:21" x14ac:dyDescent="0.25">
      <c r="A65" s="291"/>
      <c r="B65" s="291"/>
      <c r="C65" s="291"/>
      <c r="D65" s="283"/>
      <c r="E65" s="283"/>
      <c r="F65" s="283"/>
      <c r="G65" s="283"/>
      <c r="H65" s="283"/>
      <c r="I65" s="283"/>
      <c r="J65" s="283"/>
      <c r="K65" s="283"/>
      <c r="L65" s="283"/>
      <c r="M65" s="283"/>
      <c r="N65" s="283"/>
      <c r="O65" s="283"/>
      <c r="P65" s="283"/>
      <c r="Q65" s="283"/>
      <c r="R65" s="283"/>
      <c r="S65" s="283"/>
      <c r="T65" s="283"/>
      <c r="U65" s="283"/>
    </row>
    <row r="66" spans="1:21" x14ac:dyDescent="0.25">
      <c r="A66" s="291"/>
      <c r="B66" s="291"/>
      <c r="C66" s="291"/>
      <c r="D66" s="283"/>
      <c r="E66" s="283"/>
      <c r="F66" s="283"/>
      <c r="G66" s="283"/>
      <c r="H66" s="283"/>
      <c r="I66" s="283"/>
      <c r="J66" s="283"/>
      <c r="K66" s="283"/>
      <c r="L66" s="283"/>
      <c r="M66" s="283"/>
      <c r="N66" s="283"/>
      <c r="O66" s="283"/>
      <c r="P66" s="283"/>
      <c r="Q66" s="283"/>
      <c r="R66" s="283"/>
      <c r="S66" s="283"/>
      <c r="T66" s="283"/>
      <c r="U66" s="283"/>
    </row>
    <row r="67" spans="1:21" x14ac:dyDescent="0.25">
      <c r="A67" s="291"/>
      <c r="B67" s="291"/>
      <c r="C67" s="291"/>
      <c r="D67" s="283"/>
      <c r="E67" s="283"/>
      <c r="F67" s="283"/>
      <c r="G67" s="283"/>
      <c r="H67" s="283"/>
      <c r="I67" s="283"/>
      <c r="J67" s="283"/>
      <c r="K67" s="283"/>
      <c r="L67" s="283"/>
      <c r="M67" s="283"/>
      <c r="N67" s="283"/>
      <c r="O67" s="283"/>
      <c r="P67" s="283"/>
      <c r="Q67" s="283"/>
      <c r="R67" s="283"/>
      <c r="S67" s="283"/>
      <c r="T67" s="283"/>
      <c r="U67" s="283"/>
    </row>
    <row r="68" spans="1:21" x14ac:dyDescent="0.25">
      <c r="A68" s="291"/>
      <c r="B68" s="291"/>
      <c r="C68" s="291"/>
      <c r="D68" s="283"/>
      <c r="E68" s="283"/>
      <c r="F68" s="283"/>
      <c r="G68" s="283"/>
      <c r="H68" s="283"/>
      <c r="I68" s="283"/>
      <c r="J68" s="283"/>
      <c r="K68" s="283"/>
      <c r="L68" s="283"/>
      <c r="M68" s="283"/>
      <c r="N68" s="283"/>
      <c r="O68" s="283"/>
      <c r="P68" s="283"/>
      <c r="Q68" s="283"/>
      <c r="R68" s="283"/>
      <c r="S68" s="283"/>
      <c r="T68" s="283"/>
      <c r="U68" s="283"/>
    </row>
    <row r="69" spans="1:21" x14ac:dyDescent="0.25">
      <c r="A69" s="291"/>
      <c r="B69" s="291"/>
      <c r="C69" s="291"/>
      <c r="D69" s="283"/>
      <c r="E69" s="283"/>
      <c r="F69" s="283"/>
      <c r="G69" s="283"/>
      <c r="H69" s="283"/>
      <c r="I69" s="283"/>
      <c r="J69" s="283"/>
      <c r="K69" s="283"/>
      <c r="L69" s="283"/>
      <c r="M69" s="283"/>
      <c r="N69" s="283"/>
      <c r="O69" s="283"/>
      <c r="P69" s="283"/>
      <c r="Q69" s="283"/>
      <c r="R69" s="283"/>
      <c r="S69" s="283"/>
      <c r="T69" s="283"/>
      <c r="U69" s="283"/>
    </row>
    <row r="70" spans="1:21" x14ac:dyDescent="0.25">
      <c r="A70" s="291"/>
      <c r="B70" s="291"/>
      <c r="C70" s="291"/>
      <c r="D70" s="283"/>
      <c r="E70" s="283"/>
      <c r="F70" s="283"/>
      <c r="G70" s="283"/>
      <c r="H70" s="283"/>
      <c r="I70" s="283"/>
      <c r="J70" s="283"/>
      <c r="K70" s="283"/>
      <c r="L70" s="283"/>
      <c r="M70" s="283"/>
      <c r="N70" s="283"/>
      <c r="O70" s="283"/>
      <c r="P70" s="283"/>
      <c r="Q70" s="283"/>
      <c r="R70" s="283"/>
      <c r="S70" s="283"/>
      <c r="T70" s="283"/>
      <c r="U70" s="283"/>
    </row>
    <row r="71" spans="1:21" x14ac:dyDescent="0.25">
      <c r="A71" s="291"/>
      <c r="B71" s="291"/>
      <c r="C71" s="291"/>
      <c r="D71" s="283"/>
      <c r="E71" s="283"/>
      <c r="F71" s="283"/>
      <c r="G71" s="283"/>
      <c r="H71" s="283"/>
      <c r="I71" s="283"/>
      <c r="J71" s="283"/>
      <c r="K71" s="283"/>
      <c r="L71" s="283"/>
      <c r="M71" s="283"/>
      <c r="N71" s="283"/>
      <c r="O71" s="283"/>
      <c r="P71" s="283"/>
      <c r="Q71" s="283"/>
      <c r="R71" s="283"/>
      <c r="S71" s="283"/>
      <c r="T71" s="283"/>
      <c r="U71" s="283"/>
    </row>
    <row r="72" spans="1:21" x14ac:dyDescent="0.25">
      <c r="A72" s="291"/>
      <c r="B72" s="291"/>
      <c r="C72" s="291"/>
      <c r="D72" s="283"/>
      <c r="E72" s="283"/>
      <c r="F72" s="283"/>
      <c r="G72" s="283"/>
      <c r="H72" s="283"/>
      <c r="I72" s="283"/>
      <c r="J72" s="283"/>
      <c r="K72" s="283"/>
      <c r="L72" s="283"/>
      <c r="M72" s="283"/>
      <c r="N72" s="283"/>
      <c r="O72" s="283"/>
      <c r="P72" s="283"/>
      <c r="Q72" s="283"/>
      <c r="R72" s="283"/>
      <c r="S72" s="283"/>
      <c r="T72" s="283"/>
      <c r="U72" s="283"/>
    </row>
    <row r="73" spans="1:21" x14ac:dyDescent="0.25">
      <c r="A73" s="291"/>
      <c r="B73" s="291"/>
      <c r="C73" s="291"/>
      <c r="D73" s="283"/>
      <c r="E73" s="283"/>
      <c r="F73" s="283"/>
      <c r="G73" s="283"/>
      <c r="H73" s="283"/>
      <c r="I73" s="283"/>
      <c r="J73" s="283"/>
      <c r="K73" s="283"/>
      <c r="L73" s="283"/>
      <c r="M73" s="283"/>
      <c r="N73" s="283"/>
      <c r="O73" s="283"/>
      <c r="P73" s="283"/>
      <c r="Q73" s="283"/>
      <c r="R73" s="283"/>
      <c r="S73" s="283"/>
      <c r="T73" s="283"/>
      <c r="U73" s="283"/>
    </row>
    <row r="74" spans="1:21" x14ac:dyDescent="0.25">
      <c r="A74" s="291"/>
      <c r="B74" s="291"/>
      <c r="C74" s="291"/>
      <c r="D74" s="283"/>
      <c r="E74" s="283"/>
      <c r="F74" s="283"/>
      <c r="G74" s="283"/>
      <c r="H74" s="283"/>
      <c r="I74" s="283"/>
      <c r="J74" s="283"/>
      <c r="K74" s="283"/>
      <c r="L74" s="283"/>
      <c r="M74" s="283"/>
      <c r="N74" s="283"/>
      <c r="O74" s="283"/>
      <c r="P74" s="283"/>
      <c r="Q74" s="283"/>
      <c r="R74" s="283"/>
      <c r="S74" s="283"/>
      <c r="T74" s="283"/>
      <c r="U74" s="283"/>
    </row>
    <row r="75" spans="1:21" x14ac:dyDescent="0.25">
      <c r="A75" s="291"/>
      <c r="B75" s="291"/>
      <c r="C75" s="291"/>
      <c r="D75" s="283"/>
      <c r="E75" s="283"/>
      <c r="F75" s="283"/>
      <c r="G75" s="283"/>
      <c r="H75" s="283"/>
      <c r="I75" s="283"/>
      <c r="J75" s="283"/>
      <c r="K75" s="283"/>
      <c r="L75" s="283"/>
      <c r="M75" s="283"/>
      <c r="N75" s="283"/>
      <c r="O75" s="283"/>
      <c r="P75" s="283"/>
      <c r="Q75" s="283"/>
      <c r="R75" s="283"/>
      <c r="S75" s="283"/>
      <c r="T75" s="283"/>
      <c r="U75" s="283"/>
    </row>
    <row r="76" spans="1:21" x14ac:dyDescent="0.25">
      <c r="A76" s="291"/>
      <c r="B76" s="291"/>
      <c r="C76" s="291"/>
      <c r="D76" s="283"/>
      <c r="E76" s="283"/>
      <c r="F76" s="283"/>
      <c r="G76" s="283"/>
      <c r="H76" s="283"/>
      <c r="I76" s="283"/>
      <c r="J76" s="283"/>
      <c r="K76" s="283"/>
      <c r="L76" s="283"/>
      <c r="M76" s="283"/>
      <c r="N76" s="283"/>
      <c r="O76" s="283"/>
      <c r="P76" s="283"/>
      <c r="Q76" s="283"/>
      <c r="R76" s="283"/>
      <c r="S76" s="283"/>
      <c r="T76" s="283"/>
      <c r="U76" s="283"/>
    </row>
    <row r="77" spans="1:21" x14ac:dyDescent="0.25">
      <c r="A77" s="283"/>
      <c r="B77" s="283"/>
      <c r="C77" s="283"/>
      <c r="D77" s="283"/>
      <c r="E77" s="283"/>
      <c r="F77" s="283"/>
      <c r="G77" s="283"/>
      <c r="H77" s="283"/>
      <c r="I77" s="283"/>
      <c r="J77" s="283"/>
      <c r="K77" s="283"/>
      <c r="L77" s="283"/>
      <c r="M77" s="283"/>
      <c r="N77" s="283"/>
      <c r="O77" s="283"/>
      <c r="P77" s="283"/>
      <c r="Q77" s="283"/>
      <c r="R77" s="283"/>
      <c r="S77" s="283"/>
      <c r="T77" s="283"/>
      <c r="U77" s="283"/>
    </row>
    <row r="78" spans="1:21" x14ac:dyDescent="0.25">
      <c r="A78" s="283"/>
      <c r="B78" s="283"/>
      <c r="C78" s="283"/>
      <c r="D78" s="283"/>
      <c r="E78" s="283"/>
      <c r="F78" s="283"/>
      <c r="G78" s="283"/>
      <c r="H78" s="283"/>
      <c r="I78" s="283"/>
      <c r="J78" s="283"/>
      <c r="K78" s="283"/>
      <c r="L78" s="283"/>
      <c r="M78" s="283"/>
      <c r="N78" s="283"/>
      <c r="O78" s="283"/>
      <c r="P78" s="283"/>
      <c r="Q78" s="283"/>
      <c r="R78" s="283"/>
      <c r="S78" s="283"/>
      <c r="T78" s="283"/>
      <c r="U78" s="283"/>
    </row>
    <row r="79" spans="1:21" x14ac:dyDescent="0.25">
      <c r="A79" s="283"/>
      <c r="B79" s="283"/>
      <c r="C79" s="283"/>
      <c r="D79" s="283"/>
      <c r="E79" s="283"/>
      <c r="F79" s="283"/>
      <c r="G79" s="283"/>
      <c r="H79" s="283"/>
      <c r="I79" s="283"/>
      <c r="J79" s="283"/>
      <c r="K79" s="283"/>
      <c r="L79" s="283"/>
      <c r="M79" s="283"/>
      <c r="N79" s="283"/>
      <c r="O79" s="283"/>
      <c r="P79" s="283"/>
      <c r="Q79" s="283"/>
      <c r="R79" s="283"/>
      <c r="S79" s="283"/>
      <c r="T79" s="283"/>
      <c r="U79" s="283"/>
    </row>
    <row r="80" spans="1:21" x14ac:dyDescent="0.25">
      <c r="A80" s="283"/>
      <c r="B80" s="283"/>
      <c r="C80" s="283"/>
      <c r="D80" s="283"/>
      <c r="E80" s="283"/>
      <c r="F80" s="283"/>
      <c r="G80" s="283"/>
      <c r="H80" s="283"/>
      <c r="I80" s="283"/>
      <c r="J80" s="283"/>
      <c r="K80" s="283"/>
      <c r="L80" s="283"/>
      <c r="M80" s="283"/>
      <c r="N80" s="283"/>
      <c r="O80" s="283"/>
      <c r="P80" s="283"/>
      <c r="Q80" s="283"/>
      <c r="R80" s="283"/>
      <c r="S80" s="283"/>
      <c r="T80" s="283"/>
      <c r="U80" s="283"/>
    </row>
    <row r="81" spans="1:21" x14ac:dyDescent="0.25">
      <c r="A81" s="283"/>
      <c r="B81" s="283"/>
      <c r="C81" s="283"/>
      <c r="D81" s="283"/>
      <c r="E81" s="283"/>
      <c r="F81" s="283"/>
      <c r="G81" s="283"/>
      <c r="H81" s="283"/>
      <c r="I81" s="283"/>
      <c r="J81" s="283"/>
      <c r="K81" s="283"/>
      <c r="L81" s="283"/>
      <c r="M81" s="283"/>
      <c r="N81" s="283"/>
      <c r="O81" s="283"/>
      <c r="P81" s="283"/>
      <c r="Q81" s="283"/>
      <c r="R81" s="283"/>
      <c r="S81" s="283"/>
      <c r="T81" s="283"/>
      <c r="U81" s="283"/>
    </row>
    <row r="82" spans="1:21" x14ac:dyDescent="0.25">
      <c r="A82" s="283"/>
      <c r="B82" s="283"/>
      <c r="C82" s="283"/>
      <c r="D82" s="283"/>
      <c r="E82" s="283"/>
      <c r="F82" s="283"/>
      <c r="G82" s="283"/>
      <c r="H82" s="283"/>
      <c r="I82" s="283"/>
      <c r="J82" s="283"/>
      <c r="K82" s="283"/>
      <c r="L82" s="283"/>
      <c r="M82" s="283"/>
      <c r="N82" s="283"/>
      <c r="O82" s="283"/>
      <c r="P82" s="283"/>
      <c r="Q82" s="283"/>
      <c r="R82" s="283"/>
      <c r="S82" s="283"/>
      <c r="T82" s="283"/>
      <c r="U82" s="283"/>
    </row>
    <row r="83" spans="1:21" x14ac:dyDescent="0.25">
      <c r="A83" s="283"/>
      <c r="B83" s="283"/>
      <c r="C83" s="283"/>
      <c r="D83" s="283"/>
      <c r="E83" s="283"/>
      <c r="F83" s="283"/>
      <c r="G83" s="283"/>
      <c r="H83" s="283"/>
      <c r="I83" s="283"/>
      <c r="J83" s="283"/>
      <c r="K83" s="283"/>
      <c r="L83" s="283"/>
      <c r="M83" s="283"/>
      <c r="N83" s="283"/>
      <c r="O83" s="283"/>
      <c r="P83" s="283"/>
      <c r="Q83" s="283"/>
      <c r="R83" s="283"/>
      <c r="S83" s="283"/>
      <c r="T83" s="283"/>
      <c r="U83" s="283"/>
    </row>
    <row r="84" spans="1:21" x14ac:dyDescent="0.25">
      <c r="A84" s="283"/>
      <c r="B84" s="283"/>
      <c r="C84" s="283"/>
      <c r="D84" s="283"/>
      <c r="E84" s="283"/>
      <c r="F84" s="283"/>
      <c r="G84" s="283"/>
      <c r="H84" s="283"/>
      <c r="I84" s="283"/>
      <c r="J84" s="283"/>
      <c r="K84" s="283"/>
      <c r="L84" s="283"/>
      <c r="M84" s="283"/>
      <c r="N84" s="283"/>
      <c r="O84" s="283"/>
      <c r="P84" s="283"/>
      <c r="Q84" s="283"/>
      <c r="R84" s="283"/>
      <c r="S84" s="283"/>
      <c r="T84" s="283"/>
      <c r="U84" s="283"/>
    </row>
    <row r="85" spans="1:21" x14ac:dyDescent="0.25">
      <c r="A85" s="283"/>
      <c r="B85" s="283"/>
      <c r="C85" s="283"/>
      <c r="D85" s="283"/>
      <c r="E85" s="283"/>
      <c r="F85" s="283"/>
      <c r="G85" s="283"/>
      <c r="H85" s="283"/>
      <c r="I85" s="283"/>
      <c r="J85" s="283"/>
      <c r="K85" s="283"/>
      <c r="L85" s="283"/>
      <c r="M85" s="283"/>
      <c r="N85" s="283"/>
      <c r="O85" s="283"/>
      <c r="P85" s="283"/>
      <c r="Q85" s="283"/>
      <c r="R85" s="283"/>
      <c r="S85" s="283"/>
      <c r="T85" s="283"/>
      <c r="U85" s="283"/>
    </row>
    <row r="86" spans="1:21" x14ac:dyDescent="0.25">
      <c r="A86" s="283"/>
      <c r="B86" s="283"/>
      <c r="C86" s="283"/>
      <c r="D86" s="283"/>
      <c r="E86" s="283"/>
      <c r="F86" s="283"/>
      <c r="G86" s="283"/>
      <c r="H86" s="283"/>
      <c r="I86" s="283"/>
      <c r="J86" s="283"/>
      <c r="K86" s="283"/>
      <c r="L86" s="283"/>
      <c r="M86" s="283"/>
      <c r="N86" s="283"/>
      <c r="O86" s="283"/>
      <c r="P86" s="283"/>
      <c r="Q86" s="283"/>
      <c r="R86" s="283"/>
      <c r="S86" s="283"/>
      <c r="T86" s="283"/>
      <c r="U86" s="283"/>
    </row>
    <row r="87" spans="1:21" x14ac:dyDescent="0.25">
      <c r="A87" s="283"/>
      <c r="B87" s="283"/>
      <c r="C87" s="283"/>
      <c r="D87" s="283"/>
      <c r="E87" s="283"/>
      <c r="F87" s="283"/>
      <c r="G87" s="283"/>
      <c r="H87" s="283"/>
      <c r="I87" s="283"/>
      <c r="J87" s="283"/>
      <c r="K87" s="283"/>
      <c r="L87" s="283"/>
      <c r="M87" s="283"/>
      <c r="N87" s="283"/>
      <c r="O87" s="283"/>
      <c r="P87" s="283"/>
      <c r="Q87" s="283"/>
      <c r="R87" s="283"/>
      <c r="S87" s="283"/>
      <c r="T87" s="283"/>
      <c r="U87" s="283"/>
    </row>
    <row r="88" spans="1:21" x14ac:dyDescent="0.25">
      <c r="A88" s="283"/>
      <c r="B88" s="283"/>
      <c r="C88" s="283"/>
      <c r="D88" s="283"/>
      <c r="E88" s="283"/>
      <c r="F88" s="283"/>
      <c r="G88" s="283"/>
      <c r="H88" s="283"/>
      <c r="I88" s="283"/>
      <c r="J88" s="283"/>
      <c r="K88" s="283"/>
      <c r="L88" s="283"/>
      <c r="M88" s="283"/>
      <c r="N88" s="283"/>
      <c r="O88" s="283"/>
      <c r="P88" s="283"/>
      <c r="Q88" s="283"/>
      <c r="R88" s="283"/>
      <c r="S88" s="283"/>
      <c r="T88" s="283"/>
      <c r="U88" s="283"/>
    </row>
    <row r="89" spans="1:21" x14ac:dyDescent="0.25">
      <c r="A89" s="283"/>
      <c r="B89" s="283"/>
      <c r="C89" s="283"/>
      <c r="D89" s="283"/>
      <c r="E89" s="283"/>
      <c r="F89" s="283"/>
      <c r="G89" s="283"/>
      <c r="H89" s="283"/>
      <c r="I89" s="283"/>
      <c r="J89" s="283"/>
      <c r="K89" s="283"/>
      <c r="L89" s="283"/>
      <c r="M89" s="283"/>
      <c r="N89" s="283"/>
      <c r="O89" s="283"/>
      <c r="P89" s="283"/>
      <c r="Q89" s="283"/>
      <c r="R89" s="283"/>
      <c r="S89" s="283"/>
      <c r="T89" s="283"/>
      <c r="U89" s="283"/>
    </row>
    <row r="90" spans="1:21" x14ac:dyDescent="0.25">
      <c r="A90" s="283"/>
      <c r="B90" s="283"/>
      <c r="C90" s="283"/>
      <c r="D90" s="283"/>
      <c r="E90" s="283"/>
      <c r="F90" s="283"/>
      <c r="G90" s="283"/>
      <c r="H90" s="283"/>
      <c r="I90" s="283"/>
      <c r="J90" s="283"/>
      <c r="K90" s="283"/>
      <c r="L90" s="283"/>
      <c r="M90" s="283"/>
      <c r="N90" s="283"/>
      <c r="O90" s="283"/>
      <c r="P90" s="283"/>
      <c r="Q90" s="283"/>
      <c r="R90" s="283"/>
      <c r="S90" s="283"/>
      <c r="T90" s="283"/>
      <c r="U90" s="283"/>
    </row>
    <row r="91" spans="1:21" x14ac:dyDescent="0.25">
      <c r="A91" s="283"/>
      <c r="B91" s="283"/>
      <c r="C91" s="283"/>
      <c r="D91" s="283"/>
      <c r="E91" s="283"/>
      <c r="F91" s="283"/>
      <c r="G91" s="283"/>
      <c r="H91" s="283"/>
      <c r="I91" s="283"/>
      <c r="J91" s="283"/>
      <c r="K91" s="283"/>
      <c r="L91" s="283"/>
      <c r="M91" s="283"/>
      <c r="N91" s="283"/>
      <c r="O91" s="283"/>
      <c r="P91" s="283"/>
      <c r="Q91" s="283"/>
      <c r="R91" s="283"/>
      <c r="S91" s="283"/>
      <c r="T91" s="283"/>
      <c r="U91" s="283"/>
    </row>
    <row r="92" spans="1:21" x14ac:dyDescent="0.25">
      <c r="A92" s="283"/>
      <c r="B92" s="283"/>
      <c r="C92" s="283"/>
      <c r="D92" s="283"/>
      <c r="E92" s="283"/>
      <c r="F92" s="283"/>
      <c r="G92" s="283"/>
      <c r="H92" s="283"/>
      <c r="I92" s="283"/>
      <c r="J92" s="283"/>
      <c r="K92" s="283"/>
      <c r="L92" s="283"/>
      <c r="M92" s="283"/>
      <c r="N92" s="283"/>
      <c r="O92" s="283"/>
      <c r="P92" s="283"/>
      <c r="Q92" s="283"/>
      <c r="R92" s="283"/>
      <c r="S92" s="283"/>
      <c r="T92" s="283"/>
      <c r="U92" s="283"/>
    </row>
    <row r="93" spans="1:21" x14ac:dyDescent="0.25">
      <c r="A93" s="283"/>
      <c r="B93" s="283"/>
      <c r="C93" s="283"/>
      <c r="D93" s="283"/>
      <c r="E93" s="283"/>
      <c r="F93" s="283"/>
      <c r="G93" s="283"/>
      <c r="H93" s="283"/>
      <c r="I93" s="283"/>
      <c r="J93" s="283"/>
      <c r="K93" s="283"/>
      <c r="L93" s="283"/>
      <c r="M93" s="283"/>
      <c r="N93" s="283"/>
      <c r="O93" s="283"/>
      <c r="P93" s="283"/>
      <c r="Q93" s="283"/>
      <c r="R93" s="283"/>
      <c r="S93" s="283"/>
      <c r="T93" s="283"/>
      <c r="U93" s="283"/>
    </row>
    <row r="94" spans="1:21" x14ac:dyDescent="0.25">
      <c r="A94" s="283"/>
      <c r="B94" s="283"/>
      <c r="C94" s="283"/>
      <c r="D94" s="283"/>
      <c r="E94" s="283"/>
      <c r="F94" s="283"/>
      <c r="G94" s="283"/>
      <c r="H94" s="283"/>
      <c r="I94" s="283"/>
      <c r="J94" s="283"/>
      <c r="K94" s="283"/>
      <c r="L94" s="283"/>
      <c r="M94" s="283"/>
      <c r="N94" s="283"/>
      <c r="O94" s="283"/>
      <c r="P94" s="283"/>
      <c r="Q94" s="283"/>
      <c r="R94" s="283"/>
      <c r="S94" s="283"/>
      <c r="T94" s="283"/>
      <c r="U94" s="283"/>
    </row>
    <row r="95" spans="1:21" x14ac:dyDescent="0.25">
      <c r="A95" s="283"/>
      <c r="B95" s="283"/>
      <c r="C95" s="283"/>
      <c r="D95" s="283"/>
      <c r="E95" s="283"/>
      <c r="F95" s="283"/>
      <c r="G95" s="283"/>
      <c r="H95" s="283"/>
      <c r="I95" s="283"/>
      <c r="J95" s="283"/>
      <c r="K95" s="283"/>
      <c r="L95" s="283"/>
      <c r="M95" s="283"/>
      <c r="N95" s="283"/>
      <c r="O95" s="283"/>
      <c r="P95" s="283"/>
      <c r="Q95" s="283"/>
      <c r="R95" s="283"/>
      <c r="S95" s="283"/>
      <c r="T95" s="283"/>
      <c r="U95" s="283"/>
    </row>
    <row r="96" spans="1:21" x14ac:dyDescent="0.25">
      <c r="A96" s="283"/>
      <c r="B96" s="283"/>
      <c r="C96" s="283"/>
      <c r="D96" s="283"/>
      <c r="E96" s="283"/>
      <c r="F96" s="283"/>
      <c r="G96" s="283"/>
      <c r="H96" s="283"/>
      <c r="I96" s="283"/>
      <c r="J96" s="283"/>
      <c r="K96" s="283"/>
      <c r="L96" s="283"/>
      <c r="M96" s="283"/>
      <c r="N96" s="283"/>
      <c r="O96" s="283"/>
      <c r="P96" s="283"/>
      <c r="Q96" s="283"/>
      <c r="R96" s="283"/>
      <c r="S96" s="283"/>
      <c r="T96" s="283"/>
      <c r="U96" s="283"/>
    </row>
    <row r="97" spans="1:21" x14ac:dyDescent="0.25">
      <c r="A97" s="283"/>
      <c r="B97" s="283"/>
      <c r="C97" s="283"/>
      <c r="D97" s="283"/>
      <c r="E97" s="283"/>
      <c r="F97" s="283"/>
      <c r="G97" s="283"/>
      <c r="H97" s="283"/>
      <c r="I97" s="283"/>
      <c r="J97" s="283"/>
      <c r="K97" s="283"/>
      <c r="L97" s="283"/>
      <c r="M97" s="283"/>
      <c r="N97" s="283"/>
      <c r="O97" s="283"/>
      <c r="P97" s="283"/>
      <c r="Q97" s="283"/>
      <c r="R97" s="283"/>
      <c r="S97" s="283"/>
      <c r="T97" s="283"/>
      <c r="U97" s="283"/>
    </row>
    <row r="98" spans="1:21" x14ac:dyDescent="0.25">
      <c r="A98" s="283"/>
      <c r="B98" s="283"/>
      <c r="C98" s="283"/>
      <c r="D98" s="283"/>
      <c r="E98" s="283"/>
      <c r="F98" s="283"/>
      <c r="G98" s="283"/>
      <c r="H98" s="283"/>
      <c r="I98" s="283"/>
      <c r="J98" s="283"/>
      <c r="K98" s="283"/>
      <c r="L98" s="283"/>
      <c r="M98" s="283"/>
      <c r="N98" s="283"/>
      <c r="O98" s="283"/>
      <c r="P98" s="283"/>
      <c r="Q98" s="283"/>
      <c r="R98" s="283"/>
      <c r="S98" s="283"/>
      <c r="T98" s="283"/>
      <c r="U98" s="283"/>
    </row>
    <row r="99" spans="1:21" x14ac:dyDescent="0.25">
      <c r="A99" s="283"/>
      <c r="B99" s="283"/>
      <c r="C99" s="283"/>
      <c r="D99" s="283"/>
      <c r="E99" s="283"/>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row>
    <row r="339" spans="1:21" x14ac:dyDescent="0.25">
      <c r="A339" s="283"/>
      <c r="B339" s="283"/>
      <c r="C339" s="283"/>
      <c r="D339" s="283"/>
      <c r="E339" s="283"/>
      <c r="F339" s="283"/>
      <c r="G339" s="283"/>
      <c r="H339" s="283"/>
      <c r="I339" s="283"/>
      <c r="J339" s="283"/>
      <c r="K339" s="283"/>
      <c r="L339" s="283"/>
      <c r="M339" s="283"/>
      <c r="N339" s="283"/>
      <c r="O339" s="283"/>
      <c r="P339" s="283"/>
      <c r="Q339" s="283"/>
      <c r="R339" s="283"/>
      <c r="S339" s="283"/>
      <c r="T339" s="283"/>
      <c r="U339" s="283"/>
    </row>
    <row r="340" spans="1:21" x14ac:dyDescent="0.25">
      <c r="A340" s="283"/>
      <c r="B340" s="283"/>
      <c r="C340" s="283"/>
      <c r="D340" s="283"/>
      <c r="E340" s="283"/>
      <c r="F340" s="283"/>
      <c r="G340" s="283"/>
      <c r="H340" s="283"/>
      <c r="I340" s="283"/>
      <c r="J340" s="283"/>
      <c r="K340" s="283"/>
      <c r="L340" s="283"/>
      <c r="M340" s="283"/>
      <c r="N340" s="283"/>
      <c r="O340" s="283"/>
      <c r="P340" s="283"/>
      <c r="Q340" s="283"/>
      <c r="R340" s="283"/>
      <c r="S340" s="283"/>
      <c r="T340" s="283"/>
      <c r="U340" s="283"/>
    </row>
    <row r="341" spans="1:21" x14ac:dyDescent="0.25">
      <c r="A341" s="283"/>
      <c r="B341" s="283"/>
      <c r="C341" s="283"/>
      <c r="D341" s="283"/>
      <c r="E341" s="283"/>
      <c r="F341" s="283"/>
      <c r="G341" s="283"/>
      <c r="H341" s="283"/>
      <c r="I341" s="283"/>
      <c r="J341" s="283"/>
      <c r="K341" s="283"/>
      <c r="L341" s="283"/>
      <c r="M341" s="283"/>
      <c r="N341" s="283"/>
      <c r="O341" s="283"/>
      <c r="P341" s="283"/>
      <c r="Q341" s="283"/>
      <c r="R341" s="283"/>
      <c r="S341" s="283"/>
      <c r="T341" s="283"/>
      <c r="U341" s="283"/>
    </row>
    <row r="342" spans="1:21" x14ac:dyDescent="0.25">
      <c r="A342" s="283"/>
      <c r="B342" s="283"/>
      <c r="C342" s="283"/>
      <c r="D342" s="283"/>
      <c r="E342" s="283"/>
      <c r="F342" s="283"/>
      <c r="G342" s="283"/>
      <c r="H342" s="283"/>
      <c r="I342" s="283"/>
      <c r="J342" s="283"/>
      <c r="K342" s="283"/>
      <c r="L342" s="283"/>
      <c r="M342" s="283"/>
      <c r="N342" s="283"/>
      <c r="O342" s="283"/>
      <c r="P342" s="283"/>
      <c r="Q342" s="283"/>
      <c r="R342" s="283"/>
      <c r="S342" s="283"/>
      <c r="T342" s="283"/>
      <c r="U342" s="283"/>
    </row>
    <row r="343" spans="1:21" x14ac:dyDescent="0.25">
      <c r="A343" s="283"/>
      <c r="B343" s="283"/>
      <c r="C343" s="283"/>
      <c r="D343" s="283"/>
      <c r="E343" s="283"/>
      <c r="F343" s="283"/>
      <c r="G343" s="283"/>
      <c r="H343" s="283"/>
      <c r="I343" s="283"/>
      <c r="J343" s="283"/>
      <c r="K343" s="283"/>
      <c r="L343" s="283"/>
      <c r="M343" s="283"/>
      <c r="N343" s="283"/>
      <c r="O343" s="283"/>
      <c r="P343" s="283"/>
      <c r="Q343" s="283"/>
      <c r="R343" s="283"/>
      <c r="S343" s="283"/>
      <c r="T343" s="283"/>
      <c r="U343" s="283"/>
    </row>
    <row r="344" spans="1:21" x14ac:dyDescent="0.25">
      <c r="A344" s="283"/>
      <c r="B344" s="283"/>
      <c r="C344" s="283"/>
      <c r="D344" s="283"/>
      <c r="E344" s="283"/>
      <c r="F344" s="283"/>
      <c r="G344" s="283"/>
      <c r="H344" s="283"/>
      <c r="I344" s="283"/>
      <c r="J344" s="283"/>
      <c r="K344" s="283"/>
      <c r="L344" s="283"/>
      <c r="M344" s="283"/>
      <c r="N344" s="283"/>
      <c r="O344" s="283"/>
      <c r="P344" s="283"/>
      <c r="Q344" s="283"/>
      <c r="R344" s="283"/>
      <c r="S344" s="283"/>
      <c r="T344" s="283"/>
      <c r="U344" s="283"/>
    </row>
    <row r="345" spans="1:21" x14ac:dyDescent="0.25">
      <c r="A345" s="283"/>
      <c r="B345" s="283"/>
      <c r="C345" s="283"/>
      <c r="D345" s="283"/>
      <c r="E345" s="283"/>
      <c r="F345" s="283"/>
      <c r="G345" s="283"/>
      <c r="H345" s="283"/>
      <c r="I345" s="283"/>
      <c r="J345" s="283"/>
      <c r="K345" s="283"/>
      <c r="L345" s="283"/>
      <c r="M345" s="283"/>
      <c r="N345" s="283"/>
      <c r="O345" s="283"/>
      <c r="P345" s="283"/>
      <c r="Q345" s="283"/>
      <c r="R345" s="283"/>
      <c r="S345" s="283"/>
      <c r="T345" s="283"/>
      <c r="U345" s="283"/>
    </row>
    <row r="346" spans="1:21" x14ac:dyDescent="0.25">
      <c r="A346" s="283"/>
      <c r="B346" s="283"/>
      <c r="C346" s="283"/>
      <c r="D346" s="283"/>
      <c r="E346" s="283"/>
      <c r="F346" s="283"/>
      <c r="G346" s="283"/>
      <c r="H346" s="283"/>
      <c r="I346" s="283"/>
      <c r="J346" s="283"/>
      <c r="K346" s="283"/>
      <c r="L346" s="283"/>
      <c r="M346" s="283"/>
      <c r="N346" s="283"/>
      <c r="O346" s="283"/>
      <c r="P346" s="283"/>
      <c r="Q346" s="283"/>
      <c r="R346" s="283"/>
      <c r="S346" s="283"/>
      <c r="T346" s="283"/>
      <c r="U346" s="283"/>
    </row>
    <row r="347" spans="1:21" x14ac:dyDescent="0.25">
      <c r="A347" s="283"/>
      <c r="B347" s="283"/>
      <c r="C347" s="283"/>
      <c r="D347" s="283"/>
      <c r="E347" s="283"/>
      <c r="F347" s="283"/>
      <c r="G347" s="283"/>
      <c r="H347" s="283"/>
      <c r="I347" s="283"/>
      <c r="J347" s="283"/>
      <c r="K347" s="283"/>
      <c r="L347" s="283"/>
      <c r="M347" s="283"/>
      <c r="N347" s="283"/>
      <c r="O347" s="283"/>
      <c r="P347" s="283"/>
      <c r="Q347" s="283"/>
      <c r="R347" s="283"/>
      <c r="S347" s="283"/>
      <c r="T347" s="283"/>
      <c r="U347" s="283"/>
    </row>
    <row r="348" spans="1:21" x14ac:dyDescent="0.25">
      <c r="A348" s="283"/>
      <c r="B348" s="283"/>
      <c r="C348" s="283"/>
      <c r="D348" s="283"/>
      <c r="E348" s="283"/>
      <c r="F348" s="283"/>
      <c r="G348" s="283"/>
      <c r="H348" s="283"/>
      <c r="I348" s="283"/>
      <c r="J348" s="283"/>
      <c r="K348" s="283"/>
      <c r="L348" s="283"/>
      <c r="M348" s="283"/>
      <c r="N348" s="283"/>
      <c r="O348" s="283"/>
      <c r="P348" s="283"/>
      <c r="Q348" s="283"/>
      <c r="R348" s="283"/>
      <c r="S348" s="283"/>
      <c r="T348" s="283"/>
      <c r="U348" s="283"/>
    </row>
    <row r="349" spans="1:21" x14ac:dyDescent="0.25">
      <c r="A349" s="283"/>
      <c r="B349" s="283"/>
      <c r="C349" s="283"/>
      <c r="D349" s="283"/>
      <c r="E349" s="283"/>
      <c r="F349" s="283"/>
      <c r="G349" s="283"/>
      <c r="H349" s="283"/>
      <c r="I349" s="283"/>
      <c r="J349" s="283"/>
      <c r="K349" s="283"/>
      <c r="L349" s="283"/>
      <c r="M349" s="283"/>
      <c r="N349" s="283"/>
      <c r="O349" s="283"/>
      <c r="P349" s="283"/>
      <c r="Q349" s="283"/>
      <c r="R349" s="283"/>
      <c r="S349" s="283"/>
      <c r="T349" s="283"/>
      <c r="U349" s="283"/>
    </row>
    <row r="350" spans="1:21" x14ac:dyDescent="0.25">
      <c r="A350" s="283"/>
      <c r="B350" s="283"/>
      <c r="C350" s="283"/>
      <c r="D350" s="283"/>
      <c r="E350" s="283"/>
      <c r="F350" s="283"/>
      <c r="G350" s="283"/>
      <c r="H350" s="283"/>
      <c r="I350" s="283"/>
      <c r="J350" s="283"/>
      <c r="K350" s="283"/>
      <c r="L350" s="283"/>
      <c r="M350" s="283"/>
      <c r="N350" s="283"/>
      <c r="O350" s="283"/>
      <c r="P350" s="283"/>
      <c r="Q350" s="283"/>
      <c r="R350" s="283"/>
      <c r="S350" s="283"/>
      <c r="T350" s="283"/>
      <c r="U350" s="283"/>
    </row>
    <row r="351" spans="1:21" x14ac:dyDescent="0.25">
      <c r="A351" s="283"/>
      <c r="B351" s="283"/>
      <c r="C351" s="283"/>
      <c r="D351" s="283"/>
      <c r="E351" s="283"/>
      <c r="F351" s="283"/>
      <c r="G351" s="283"/>
      <c r="H351" s="283"/>
      <c r="I351" s="283"/>
      <c r="J351" s="283"/>
      <c r="K351" s="283"/>
      <c r="L351" s="283"/>
      <c r="M351" s="283"/>
      <c r="N351" s="283"/>
      <c r="O351" s="283"/>
      <c r="P351" s="283"/>
      <c r="Q351" s="283"/>
      <c r="R351" s="283"/>
      <c r="S351" s="283"/>
      <c r="T351" s="283"/>
      <c r="U351" s="283"/>
    </row>
    <row r="352" spans="1:21" x14ac:dyDescent="0.25">
      <c r="A352" s="283"/>
      <c r="B352" s="283"/>
      <c r="C352" s="283"/>
      <c r="D352" s="283"/>
      <c r="E352" s="283"/>
      <c r="F352" s="283"/>
      <c r="G352" s="283"/>
      <c r="H352" s="283"/>
      <c r="I352" s="283"/>
      <c r="J352" s="283"/>
      <c r="K352" s="283"/>
      <c r="L352" s="283"/>
      <c r="M352" s="283"/>
      <c r="N352" s="283"/>
      <c r="O352" s="283"/>
      <c r="P352" s="283"/>
      <c r="Q352" s="283"/>
      <c r="R352" s="283"/>
      <c r="S352" s="283"/>
      <c r="T352" s="283"/>
      <c r="U352" s="283"/>
    </row>
    <row r="353" spans="1:21" x14ac:dyDescent="0.25">
      <c r="A353" s="283"/>
      <c r="B353" s="283"/>
      <c r="C353" s="283"/>
      <c r="D353" s="283"/>
      <c r="E353" s="283"/>
      <c r="F353" s="283"/>
      <c r="G353" s="283"/>
      <c r="H353" s="283"/>
      <c r="I353" s="283"/>
      <c r="J353" s="283"/>
      <c r="K353" s="283"/>
      <c r="L353" s="283"/>
      <c r="M353" s="283"/>
      <c r="N353" s="283"/>
      <c r="O353" s="283"/>
      <c r="P353" s="283"/>
      <c r="Q353" s="283"/>
      <c r="R353" s="283"/>
      <c r="S353" s="283"/>
      <c r="T353" s="283"/>
      <c r="U353" s="283"/>
    </row>
    <row r="354" spans="1:21" x14ac:dyDescent="0.25">
      <c r="A354" s="283"/>
      <c r="B354" s="283"/>
      <c r="C354" s="283"/>
      <c r="D354" s="283"/>
      <c r="E354" s="283"/>
      <c r="F354" s="283"/>
      <c r="G354" s="283"/>
      <c r="H354" s="283"/>
      <c r="I354" s="283"/>
      <c r="J354" s="283"/>
      <c r="K354" s="283"/>
      <c r="L354" s="283"/>
      <c r="M354" s="283"/>
      <c r="N354" s="283"/>
      <c r="O354" s="283"/>
      <c r="P354" s="283"/>
      <c r="Q354" s="283"/>
      <c r="R354" s="283"/>
      <c r="S354" s="283"/>
      <c r="T354" s="283"/>
      <c r="U354" s="283"/>
    </row>
    <row r="355" spans="1:21" x14ac:dyDescent="0.25">
      <c r="A355" s="283"/>
      <c r="B355" s="283"/>
      <c r="C355" s="283"/>
      <c r="D355" s="283"/>
      <c r="E355" s="283"/>
      <c r="F355" s="283"/>
      <c r="G355" s="283"/>
      <c r="H355" s="283"/>
      <c r="I355" s="283"/>
      <c r="J355" s="283"/>
      <c r="K355" s="283"/>
      <c r="L355" s="283"/>
      <c r="M355" s="283"/>
      <c r="N355" s="283"/>
      <c r="O355" s="283"/>
      <c r="P355" s="283"/>
      <c r="Q355" s="283"/>
      <c r="R355" s="283"/>
      <c r="S355" s="283"/>
      <c r="T355" s="283"/>
      <c r="U355" s="283"/>
    </row>
    <row r="356" spans="1:21" x14ac:dyDescent="0.25">
      <c r="A356" s="283"/>
      <c r="B356" s="283"/>
      <c r="C356" s="283"/>
      <c r="D356" s="283"/>
      <c r="E356" s="283"/>
      <c r="F356" s="283"/>
      <c r="G356" s="283"/>
      <c r="H356" s="283"/>
      <c r="I356" s="283"/>
      <c r="J356" s="283"/>
      <c r="K356" s="283"/>
      <c r="L356" s="283"/>
      <c r="M356" s="283"/>
      <c r="N356" s="283"/>
      <c r="O356" s="283"/>
      <c r="P356" s="283"/>
      <c r="Q356" s="283"/>
      <c r="R356" s="283"/>
      <c r="S356" s="283"/>
      <c r="T356" s="283"/>
      <c r="U356" s="283"/>
    </row>
    <row r="357" spans="1:21" x14ac:dyDescent="0.25">
      <c r="A357" s="283"/>
      <c r="B357" s="283"/>
      <c r="C357" s="283"/>
      <c r="D357" s="283"/>
      <c r="E357" s="283"/>
      <c r="F357" s="283"/>
      <c r="G357" s="283"/>
      <c r="H357" s="283"/>
      <c r="I357" s="283"/>
      <c r="J357" s="283"/>
      <c r="K357" s="283"/>
      <c r="L357" s="283"/>
      <c r="M357" s="283"/>
      <c r="N357" s="283"/>
      <c r="O357" s="283"/>
      <c r="P357" s="283"/>
      <c r="Q357" s="283"/>
      <c r="R357" s="283"/>
      <c r="S357" s="283"/>
      <c r="T357" s="283"/>
      <c r="U357" s="283"/>
    </row>
    <row r="358" spans="1:21" x14ac:dyDescent="0.25">
      <c r="A358" s="283"/>
      <c r="B358" s="283"/>
      <c r="C358" s="283"/>
      <c r="D358" s="283"/>
      <c r="E358" s="283"/>
      <c r="F358" s="283"/>
      <c r="G358" s="283"/>
      <c r="H358" s="283"/>
      <c r="I358" s="283"/>
      <c r="J358" s="283"/>
      <c r="K358" s="283"/>
      <c r="L358" s="283"/>
      <c r="M358" s="283"/>
      <c r="N358" s="283"/>
      <c r="O358" s="283"/>
      <c r="P358" s="283"/>
      <c r="Q358" s="283"/>
      <c r="R358" s="283"/>
      <c r="S358" s="283"/>
      <c r="T358" s="283"/>
      <c r="U358" s="283"/>
    </row>
    <row r="359" spans="1:21" x14ac:dyDescent="0.25">
      <c r="A359" s="283"/>
      <c r="B359" s="283"/>
      <c r="C359" s="283"/>
      <c r="D359" s="283"/>
      <c r="E359" s="283"/>
      <c r="F359" s="283"/>
      <c r="G359" s="283"/>
      <c r="H359" s="283"/>
      <c r="I359" s="283"/>
      <c r="J359" s="283"/>
      <c r="K359" s="283"/>
      <c r="L359" s="283"/>
      <c r="M359" s="283"/>
      <c r="N359" s="283"/>
      <c r="O359" s="283"/>
      <c r="P359" s="283"/>
      <c r="Q359" s="283"/>
      <c r="R359" s="283"/>
      <c r="S359" s="283"/>
      <c r="T359" s="283"/>
      <c r="U359" s="283"/>
    </row>
    <row r="360" spans="1:21" x14ac:dyDescent="0.25">
      <c r="A360" s="283"/>
      <c r="B360" s="283"/>
      <c r="C360" s="283"/>
      <c r="D360" s="283"/>
      <c r="E360" s="283"/>
      <c r="F360" s="283"/>
      <c r="G360" s="283"/>
      <c r="H360" s="283"/>
      <c r="I360" s="283"/>
      <c r="J360" s="283"/>
      <c r="K360" s="283"/>
      <c r="L360" s="283"/>
      <c r="M360" s="283"/>
      <c r="N360" s="283"/>
      <c r="O360" s="283"/>
      <c r="P360" s="283"/>
      <c r="Q360" s="283"/>
      <c r="R360" s="283"/>
      <c r="S360" s="283"/>
      <c r="T360" s="283"/>
      <c r="U360" s="283"/>
    </row>
    <row r="361" spans="1:21" x14ac:dyDescent="0.25">
      <c r="A361" s="283"/>
      <c r="B361" s="283"/>
      <c r="C361" s="283"/>
      <c r="D361" s="283"/>
      <c r="E361" s="283"/>
      <c r="F361" s="283"/>
      <c r="G361" s="283"/>
      <c r="H361" s="283"/>
      <c r="I361" s="283"/>
      <c r="J361" s="283"/>
      <c r="K361" s="283"/>
      <c r="L361" s="283"/>
      <c r="M361" s="283"/>
      <c r="N361" s="283"/>
      <c r="O361" s="283"/>
      <c r="P361" s="283"/>
      <c r="Q361" s="283"/>
      <c r="R361" s="283"/>
      <c r="S361" s="283"/>
      <c r="T361" s="283"/>
      <c r="U361" s="283"/>
    </row>
    <row r="362" spans="1:21" x14ac:dyDescent="0.25">
      <c r="A362" s="283"/>
      <c r="B362" s="283"/>
      <c r="C362" s="283"/>
      <c r="D362" s="283"/>
      <c r="E362" s="283"/>
      <c r="F362" s="283"/>
      <c r="G362" s="283"/>
      <c r="H362" s="283"/>
      <c r="I362" s="283"/>
      <c r="J362" s="283"/>
      <c r="K362" s="283"/>
      <c r="L362" s="283"/>
      <c r="M362" s="283"/>
      <c r="N362" s="283"/>
      <c r="O362" s="283"/>
      <c r="P362" s="283"/>
      <c r="Q362" s="283"/>
      <c r="R362" s="283"/>
      <c r="S362" s="283"/>
      <c r="T362" s="283"/>
      <c r="U362" s="283"/>
    </row>
    <row r="363" spans="1:21" x14ac:dyDescent="0.25">
      <c r="A363" s="283"/>
      <c r="B363" s="283"/>
      <c r="C363" s="283"/>
      <c r="D363" s="283"/>
      <c r="E363" s="283"/>
      <c r="F363" s="283"/>
      <c r="G363" s="283"/>
      <c r="H363" s="283"/>
      <c r="I363" s="283"/>
      <c r="J363" s="283"/>
      <c r="K363" s="283"/>
      <c r="L363" s="283"/>
      <c r="M363" s="283"/>
      <c r="N363" s="283"/>
      <c r="O363" s="283"/>
      <c r="P363" s="283"/>
      <c r="Q363" s="283"/>
      <c r="R363" s="283"/>
      <c r="S363" s="283"/>
      <c r="T363" s="283"/>
      <c r="U363" s="283"/>
    </row>
    <row r="364" spans="1:21" x14ac:dyDescent="0.25">
      <c r="A364" s="283"/>
      <c r="B364" s="283"/>
      <c r="C364" s="283"/>
      <c r="D364" s="283"/>
      <c r="E364" s="283"/>
      <c r="F364" s="283"/>
      <c r="G364" s="283"/>
      <c r="H364" s="283"/>
      <c r="I364" s="283"/>
      <c r="J364" s="283"/>
      <c r="K364" s="283"/>
      <c r="L364" s="283"/>
      <c r="M364" s="283"/>
      <c r="N364" s="283"/>
      <c r="O364" s="283"/>
      <c r="P364" s="283"/>
      <c r="Q364" s="283"/>
      <c r="R364" s="283"/>
      <c r="S364" s="283"/>
      <c r="T364" s="283"/>
      <c r="U364" s="283"/>
    </row>
    <row r="365" spans="1:21" x14ac:dyDescent="0.25">
      <c r="A365" s="283"/>
      <c r="B365" s="283"/>
      <c r="C365" s="283"/>
      <c r="D365" s="283"/>
      <c r="E365" s="283"/>
      <c r="F365" s="283"/>
      <c r="G365" s="283"/>
      <c r="H365" s="283"/>
      <c r="I365" s="283"/>
      <c r="J365" s="283"/>
      <c r="K365" s="283"/>
      <c r="L365" s="283"/>
      <c r="M365" s="283"/>
      <c r="N365" s="283"/>
      <c r="O365" s="283"/>
      <c r="P365" s="283"/>
      <c r="Q365" s="283"/>
      <c r="R365" s="283"/>
      <c r="S365" s="283"/>
      <c r="T365" s="283"/>
      <c r="U365" s="283"/>
    </row>
    <row r="366" spans="1:21" x14ac:dyDescent="0.25">
      <c r="A366" s="283"/>
      <c r="B366" s="283"/>
      <c r="C366" s="283"/>
      <c r="D366" s="283"/>
      <c r="E366" s="283"/>
      <c r="F366" s="283"/>
      <c r="G366" s="283"/>
      <c r="H366" s="283"/>
      <c r="I366" s="283"/>
      <c r="J366" s="283"/>
      <c r="K366" s="283"/>
      <c r="L366" s="283"/>
      <c r="M366" s="283"/>
      <c r="N366" s="283"/>
      <c r="O366" s="283"/>
      <c r="P366" s="283"/>
      <c r="Q366" s="283"/>
      <c r="R366" s="283"/>
      <c r="S366" s="283"/>
      <c r="T366" s="283"/>
      <c r="U366" s="283"/>
    </row>
    <row r="367" spans="1:21" x14ac:dyDescent="0.25">
      <c r="A367" s="283"/>
      <c r="B367" s="283"/>
      <c r="C367" s="283"/>
      <c r="D367" s="283"/>
      <c r="E367" s="283"/>
      <c r="F367" s="283"/>
      <c r="G367" s="283"/>
      <c r="H367" s="283"/>
      <c r="I367" s="283"/>
      <c r="J367" s="283"/>
      <c r="K367" s="283"/>
      <c r="L367" s="283"/>
      <c r="M367" s="283"/>
      <c r="N367" s="283"/>
      <c r="O367" s="283"/>
      <c r="P367" s="283"/>
      <c r="Q367" s="283"/>
      <c r="R367" s="283"/>
      <c r="S367" s="283"/>
      <c r="T367" s="283"/>
      <c r="U367" s="283"/>
    </row>
    <row r="368" spans="1:21" x14ac:dyDescent="0.25">
      <c r="A368" s="283"/>
      <c r="B368" s="283"/>
      <c r="C368" s="283"/>
      <c r="D368" s="283"/>
      <c r="E368" s="283"/>
      <c r="F368" s="283"/>
      <c r="G368" s="283"/>
      <c r="H368" s="283"/>
      <c r="I368" s="283"/>
      <c r="J368" s="283"/>
      <c r="K368" s="283"/>
      <c r="L368" s="283"/>
      <c r="M368" s="283"/>
      <c r="N368" s="283"/>
      <c r="O368" s="283"/>
      <c r="P368" s="283"/>
      <c r="Q368" s="283"/>
      <c r="R368" s="283"/>
      <c r="S368" s="283"/>
      <c r="T368" s="283"/>
      <c r="U368" s="283"/>
    </row>
    <row r="369" spans="1:21" x14ac:dyDescent="0.25">
      <c r="A369" s="283"/>
      <c r="B369" s="283"/>
      <c r="C369" s="283"/>
      <c r="D369" s="283"/>
      <c r="E369" s="283"/>
      <c r="F369" s="283"/>
      <c r="G369" s="283"/>
      <c r="H369" s="283"/>
      <c r="I369" s="283"/>
      <c r="J369" s="283"/>
      <c r="K369" s="283"/>
      <c r="L369" s="283"/>
      <c r="M369" s="283"/>
      <c r="N369" s="283"/>
      <c r="O369" s="283"/>
      <c r="P369" s="283"/>
      <c r="Q369" s="283"/>
      <c r="R369" s="283"/>
      <c r="S369" s="283"/>
      <c r="T369" s="283"/>
      <c r="U369" s="283"/>
    </row>
    <row r="370" spans="1:21" x14ac:dyDescent="0.25">
      <c r="A370" s="283"/>
      <c r="B370" s="283"/>
      <c r="C370" s="283"/>
      <c r="D370" s="283"/>
      <c r="E370" s="283"/>
      <c r="F370" s="283"/>
      <c r="G370" s="283"/>
      <c r="H370" s="283"/>
      <c r="I370" s="283"/>
      <c r="J370" s="283"/>
      <c r="K370" s="283"/>
      <c r="L370" s="283"/>
      <c r="M370" s="283"/>
      <c r="N370" s="283"/>
      <c r="O370" s="283"/>
      <c r="P370" s="283"/>
      <c r="Q370" s="283"/>
      <c r="R370" s="283"/>
      <c r="S370" s="283"/>
      <c r="T370" s="283"/>
      <c r="U370" s="283"/>
    </row>
    <row r="371" spans="1:21" x14ac:dyDescent="0.25">
      <c r="A371" s="283"/>
      <c r="B371" s="283"/>
      <c r="C371" s="283"/>
      <c r="D371" s="283"/>
      <c r="E371" s="283"/>
      <c r="F371" s="283"/>
      <c r="G371" s="283"/>
      <c r="H371" s="283"/>
      <c r="I371" s="283"/>
      <c r="J371" s="283"/>
      <c r="K371" s="283"/>
      <c r="L371" s="283"/>
      <c r="M371" s="283"/>
      <c r="N371" s="283"/>
      <c r="O371" s="283"/>
      <c r="P371" s="283"/>
      <c r="Q371" s="283"/>
      <c r="R371" s="283"/>
      <c r="S371" s="283"/>
      <c r="T371" s="283"/>
      <c r="U371" s="283"/>
    </row>
    <row r="372" spans="1:21" x14ac:dyDescent="0.25">
      <c r="A372" s="283"/>
      <c r="B372" s="283"/>
      <c r="C372" s="283"/>
      <c r="D372" s="283"/>
      <c r="E372" s="283"/>
      <c r="F372" s="283"/>
      <c r="G372" s="283"/>
      <c r="H372" s="283"/>
      <c r="I372" s="283"/>
      <c r="J372" s="283"/>
      <c r="K372" s="283"/>
      <c r="L372" s="283"/>
      <c r="M372" s="283"/>
      <c r="N372" s="283"/>
      <c r="O372" s="283"/>
      <c r="P372" s="283"/>
      <c r="Q372" s="283"/>
      <c r="R372" s="283"/>
      <c r="S372" s="283"/>
      <c r="T372" s="283"/>
      <c r="U372" s="283"/>
    </row>
    <row r="373" spans="1:21" x14ac:dyDescent="0.25">
      <c r="A373" s="283"/>
      <c r="B373" s="283"/>
      <c r="C373" s="283"/>
      <c r="D373" s="283"/>
      <c r="E373" s="283"/>
      <c r="F373" s="283"/>
      <c r="G373" s="283"/>
      <c r="H373" s="283"/>
      <c r="I373" s="283"/>
      <c r="J373" s="283"/>
      <c r="K373" s="283"/>
      <c r="L373" s="283"/>
      <c r="M373" s="283"/>
      <c r="N373" s="283"/>
      <c r="O373" s="283"/>
      <c r="P373" s="283"/>
      <c r="Q373" s="283"/>
      <c r="R373" s="283"/>
      <c r="S373" s="283"/>
      <c r="T373" s="283"/>
      <c r="U373" s="283"/>
    </row>
    <row r="374" spans="1:21" x14ac:dyDescent="0.25">
      <c r="A374" s="283"/>
      <c r="B374" s="283"/>
      <c r="C374" s="283"/>
      <c r="D374" s="283"/>
      <c r="E374" s="283"/>
      <c r="F374" s="283"/>
      <c r="G374" s="283"/>
      <c r="H374" s="283"/>
      <c r="I374" s="283"/>
      <c r="J374" s="283"/>
      <c r="K374" s="283"/>
      <c r="L374" s="283"/>
      <c r="M374" s="283"/>
      <c r="N374" s="283"/>
      <c r="O374" s="283"/>
      <c r="P374" s="283"/>
      <c r="Q374" s="283"/>
      <c r="R374" s="283"/>
      <c r="S374" s="283"/>
      <c r="T374" s="283"/>
      <c r="U374" s="283"/>
    </row>
    <row r="375" spans="1:21" x14ac:dyDescent="0.25">
      <c r="A375" s="283"/>
      <c r="B375" s="283"/>
      <c r="C375" s="283"/>
      <c r="D375" s="283"/>
      <c r="E375" s="283"/>
      <c r="F375" s="283"/>
      <c r="G375" s="283"/>
      <c r="H375" s="283"/>
      <c r="I375" s="283"/>
      <c r="J375" s="283"/>
      <c r="K375" s="283"/>
      <c r="L375" s="283"/>
      <c r="M375" s="283"/>
      <c r="N375" s="283"/>
      <c r="O375" s="283"/>
      <c r="P375" s="283"/>
      <c r="Q375" s="283"/>
      <c r="R375" s="283"/>
      <c r="S375" s="283"/>
      <c r="T375" s="283"/>
      <c r="U375" s="283"/>
    </row>
    <row r="376" spans="1:21" x14ac:dyDescent="0.25">
      <c r="A376" s="283"/>
      <c r="B376" s="283"/>
      <c r="C376" s="283"/>
      <c r="D376" s="283"/>
      <c r="E376" s="283"/>
      <c r="F376" s="283"/>
      <c r="G376" s="283"/>
      <c r="H376" s="283"/>
      <c r="I376" s="283"/>
      <c r="J376" s="283"/>
      <c r="K376" s="283"/>
      <c r="L376" s="283"/>
      <c r="M376" s="283"/>
      <c r="N376" s="283"/>
      <c r="O376" s="283"/>
      <c r="P376" s="283"/>
      <c r="Q376" s="283"/>
      <c r="R376" s="283"/>
      <c r="S376" s="283"/>
      <c r="T376" s="283"/>
      <c r="U376" s="283"/>
    </row>
    <row r="377" spans="1:21" x14ac:dyDescent="0.25">
      <c r="A377" s="283"/>
      <c r="B377" s="283"/>
      <c r="C377" s="283"/>
      <c r="D377" s="283"/>
      <c r="E377" s="283"/>
      <c r="F377" s="283"/>
      <c r="G377" s="283"/>
      <c r="H377" s="283"/>
      <c r="I377" s="283"/>
      <c r="J377" s="283"/>
      <c r="K377" s="283"/>
      <c r="L377" s="283"/>
      <c r="M377" s="283"/>
      <c r="N377" s="283"/>
      <c r="O377" s="283"/>
      <c r="P377" s="283"/>
      <c r="Q377" s="283"/>
      <c r="R377" s="283"/>
      <c r="S377" s="283"/>
      <c r="T377" s="283"/>
      <c r="U377" s="283"/>
    </row>
    <row r="378" spans="1:21" x14ac:dyDescent="0.25">
      <c r="A378" s="283"/>
      <c r="B378" s="283"/>
      <c r="C378" s="283"/>
      <c r="D378" s="283"/>
      <c r="E378" s="283"/>
      <c r="F378" s="283"/>
      <c r="G378" s="283"/>
      <c r="H378" s="283"/>
      <c r="I378" s="283"/>
      <c r="J378" s="283"/>
      <c r="K378" s="283"/>
      <c r="L378" s="283"/>
      <c r="M378" s="283"/>
      <c r="N378" s="283"/>
      <c r="O378" s="283"/>
      <c r="P378" s="283"/>
      <c r="Q378" s="283"/>
      <c r="R378" s="283"/>
      <c r="S378" s="283"/>
      <c r="T378" s="283"/>
      <c r="U378" s="283"/>
    </row>
    <row r="379" spans="1:21" x14ac:dyDescent="0.25">
      <c r="A379" s="283"/>
      <c r="B379" s="283"/>
      <c r="C379" s="283"/>
      <c r="D379" s="283"/>
      <c r="E379" s="283"/>
      <c r="F379" s="283"/>
      <c r="G379" s="283"/>
      <c r="H379" s="283"/>
      <c r="I379" s="283"/>
      <c r="J379" s="283"/>
      <c r="K379" s="283"/>
      <c r="L379" s="283"/>
      <c r="M379" s="283"/>
      <c r="N379" s="283"/>
      <c r="O379" s="283"/>
      <c r="P379" s="283"/>
      <c r="Q379" s="283"/>
      <c r="R379" s="283"/>
      <c r="S379" s="283"/>
      <c r="T379" s="283"/>
      <c r="U379" s="283"/>
    </row>
    <row r="380" spans="1:21" x14ac:dyDescent="0.25">
      <c r="A380" s="283"/>
      <c r="B380" s="283"/>
      <c r="C380" s="283"/>
      <c r="D380" s="283"/>
      <c r="E380" s="283"/>
      <c r="F380" s="283"/>
      <c r="G380" s="283"/>
      <c r="H380" s="283"/>
      <c r="I380" s="283"/>
      <c r="J380" s="283"/>
      <c r="K380" s="283"/>
      <c r="L380" s="283"/>
      <c r="M380" s="283"/>
      <c r="N380" s="283"/>
      <c r="O380" s="283"/>
      <c r="P380" s="283"/>
      <c r="Q380" s="283"/>
      <c r="R380" s="283"/>
      <c r="S380" s="283"/>
      <c r="T380" s="283"/>
      <c r="U380" s="283"/>
    </row>
    <row r="381" spans="1:21" x14ac:dyDescent="0.25">
      <c r="A381" s="283"/>
      <c r="B381" s="283"/>
      <c r="C381" s="283"/>
      <c r="D381" s="283"/>
      <c r="E381" s="283"/>
      <c r="F381" s="283"/>
      <c r="G381" s="283"/>
      <c r="H381" s="283"/>
      <c r="I381" s="283"/>
      <c r="J381" s="283"/>
      <c r="K381" s="283"/>
      <c r="L381" s="283"/>
      <c r="M381" s="283"/>
      <c r="N381" s="283"/>
      <c r="O381" s="283"/>
      <c r="P381" s="283"/>
      <c r="Q381" s="283"/>
      <c r="R381" s="283"/>
      <c r="S381" s="283"/>
      <c r="T381" s="283"/>
      <c r="U381" s="283"/>
    </row>
    <row r="382" spans="1:21" x14ac:dyDescent="0.25">
      <c r="A382" s="283"/>
      <c r="B382" s="283"/>
      <c r="C382" s="283"/>
      <c r="D382" s="283"/>
      <c r="E382" s="283"/>
      <c r="F382" s="283"/>
      <c r="G382" s="283"/>
      <c r="H382" s="283"/>
      <c r="I382" s="283"/>
      <c r="J382" s="283"/>
      <c r="K382" s="283"/>
      <c r="L382" s="283"/>
      <c r="M382" s="283"/>
      <c r="N382" s="283"/>
      <c r="O382" s="283"/>
      <c r="P382" s="283"/>
      <c r="Q382" s="283"/>
      <c r="R382" s="283"/>
      <c r="S382" s="283"/>
      <c r="T382" s="283"/>
      <c r="U382" s="2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S19" sqref="S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42578125" style="1" customWidth="1"/>
    <col min="16" max="16384" width="9.140625" style="1"/>
  </cols>
  <sheetData>
    <row r="1" spans="1:28" s="10" customFormat="1" ht="18.75" customHeight="1" x14ac:dyDescent="0.2">
      <c r="A1" s="16"/>
      <c r="B1" s="16"/>
      <c r="O1" s="25" t="s">
        <v>68</v>
      </c>
    </row>
    <row r="2" spans="1:28" s="10" customFormat="1" ht="18.75" customHeight="1" x14ac:dyDescent="0.3">
      <c r="A2" s="16"/>
      <c r="B2" s="16"/>
      <c r="C2" s="16"/>
      <c r="D2" s="16"/>
      <c r="E2" s="16"/>
      <c r="F2" s="16"/>
      <c r="G2" s="16"/>
      <c r="H2" s="16"/>
      <c r="I2" s="16"/>
      <c r="J2" s="16"/>
      <c r="K2" s="16"/>
      <c r="L2" s="16"/>
      <c r="M2" s="16"/>
      <c r="N2" s="16"/>
      <c r="O2" s="13" t="s">
        <v>10</v>
      </c>
    </row>
    <row r="3" spans="1:28" s="10" customFormat="1" ht="18.75" x14ac:dyDescent="0.3">
      <c r="A3" s="153"/>
      <c r="B3" s="153"/>
      <c r="C3" s="16"/>
      <c r="D3" s="16"/>
      <c r="E3" s="16"/>
      <c r="F3" s="16"/>
      <c r="G3" s="16"/>
      <c r="H3" s="16"/>
      <c r="I3" s="16"/>
      <c r="J3" s="16"/>
      <c r="K3" s="16"/>
      <c r="L3" s="16"/>
      <c r="M3" s="16"/>
      <c r="N3" s="16"/>
      <c r="O3" s="13" t="s">
        <v>67</v>
      </c>
    </row>
    <row r="4" spans="1:28" s="10" customFormat="1" ht="18.75" x14ac:dyDescent="0.3">
      <c r="A4" s="153"/>
      <c r="B4" s="153"/>
      <c r="C4" s="16"/>
      <c r="D4" s="16"/>
      <c r="E4" s="16"/>
      <c r="F4" s="16"/>
      <c r="G4" s="16"/>
      <c r="H4" s="16"/>
      <c r="I4" s="16"/>
      <c r="J4" s="16"/>
      <c r="K4" s="16"/>
      <c r="L4" s="13"/>
      <c r="M4" s="16"/>
      <c r="N4" s="16"/>
      <c r="O4" s="16"/>
    </row>
    <row r="5" spans="1:28" s="10" customFormat="1" ht="15.75" x14ac:dyDescent="0.2">
      <c r="A5" s="317" t="s">
        <v>515</v>
      </c>
      <c r="B5" s="317"/>
      <c r="C5" s="317"/>
      <c r="D5" s="317"/>
      <c r="E5" s="317"/>
      <c r="F5" s="317"/>
      <c r="G5" s="317"/>
      <c r="H5" s="317"/>
      <c r="I5" s="317"/>
      <c r="J5" s="317"/>
      <c r="K5" s="317"/>
      <c r="L5" s="317"/>
      <c r="M5" s="317"/>
      <c r="N5" s="317"/>
      <c r="O5" s="317"/>
      <c r="P5" s="141"/>
      <c r="Q5" s="141"/>
      <c r="R5" s="141"/>
      <c r="S5" s="141"/>
      <c r="T5" s="141"/>
      <c r="U5" s="141"/>
      <c r="V5" s="141"/>
      <c r="W5" s="141"/>
      <c r="X5" s="141"/>
      <c r="Y5" s="141"/>
      <c r="Z5" s="141"/>
      <c r="AA5" s="141"/>
      <c r="AB5" s="141"/>
    </row>
    <row r="6" spans="1:28" s="10" customFormat="1" ht="18.75" x14ac:dyDescent="0.3">
      <c r="A6" s="153"/>
      <c r="B6" s="153"/>
      <c r="C6" s="16"/>
      <c r="D6" s="16"/>
      <c r="E6" s="16"/>
      <c r="F6" s="16"/>
      <c r="G6" s="16"/>
      <c r="H6" s="16"/>
      <c r="I6" s="16"/>
      <c r="J6" s="16"/>
      <c r="K6" s="16"/>
      <c r="L6" s="13"/>
      <c r="M6" s="16"/>
      <c r="N6" s="16"/>
      <c r="O6" s="16"/>
    </row>
    <row r="7" spans="1:28" s="10" customFormat="1" ht="18.75" x14ac:dyDescent="0.2">
      <c r="A7" s="332" t="s">
        <v>9</v>
      </c>
      <c r="B7" s="332"/>
      <c r="C7" s="332"/>
      <c r="D7" s="332"/>
      <c r="E7" s="332"/>
      <c r="F7" s="332"/>
      <c r="G7" s="332"/>
      <c r="H7" s="332"/>
      <c r="I7" s="332"/>
      <c r="J7" s="332"/>
      <c r="K7" s="332"/>
      <c r="L7" s="332"/>
      <c r="M7" s="332"/>
      <c r="N7" s="332"/>
      <c r="O7" s="332"/>
      <c r="P7" s="11"/>
      <c r="Q7" s="11"/>
      <c r="R7" s="11"/>
      <c r="S7" s="11"/>
      <c r="T7" s="11"/>
      <c r="U7" s="11"/>
      <c r="V7" s="11"/>
      <c r="W7" s="11"/>
      <c r="X7" s="11"/>
      <c r="Y7" s="11"/>
      <c r="Z7" s="11"/>
    </row>
    <row r="8" spans="1:28" s="10" customFormat="1" ht="18.75" x14ac:dyDescent="0.2">
      <c r="A8" s="332"/>
      <c r="B8" s="332"/>
      <c r="C8" s="332"/>
      <c r="D8" s="332"/>
      <c r="E8" s="332"/>
      <c r="F8" s="332"/>
      <c r="G8" s="332"/>
      <c r="H8" s="332"/>
      <c r="I8" s="332"/>
      <c r="J8" s="332"/>
      <c r="K8" s="332"/>
      <c r="L8" s="332"/>
      <c r="M8" s="332"/>
      <c r="N8" s="332"/>
      <c r="O8" s="332"/>
      <c r="P8" s="11"/>
      <c r="Q8" s="11"/>
      <c r="R8" s="11"/>
      <c r="S8" s="11"/>
      <c r="T8" s="11"/>
      <c r="U8" s="11"/>
      <c r="V8" s="11"/>
      <c r="W8" s="11"/>
      <c r="X8" s="11"/>
      <c r="Y8" s="11"/>
      <c r="Z8" s="11"/>
    </row>
    <row r="9" spans="1:28" s="10" customFormat="1" ht="18.75" x14ac:dyDescent="0.2">
      <c r="A9" s="326" t="str">
        <f>'1. паспорт местоположение'!A9:C9</f>
        <v>АО "Дальневосточная энергетическая управляющая компания"</v>
      </c>
      <c r="B9" s="326"/>
      <c r="C9" s="326"/>
      <c r="D9" s="326"/>
      <c r="E9" s="326"/>
      <c r="F9" s="326"/>
      <c r="G9" s="326"/>
      <c r="H9" s="326"/>
      <c r="I9" s="326"/>
      <c r="J9" s="326"/>
      <c r="K9" s="326"/>
      <c r="L9" s="326"/>
      <c r="M9" s="326"/>
      <c r="N9" s="326"/>
      <c r="O9" s="326"/>
      <c r="P9" s="11"/>
      <c r="Q9" s="11"/>
      <c r="R9" s="11"/>
      <c r="S9" s="11"/>
      <c r="T9" s="11"/>
      <c r="U9" s="11"/>
      <c r="V9" s="11"/>
      <c r="W9" s="11"/>
      <c r="X9" s="11"/>
      <c r="Y9" s="11"/>
      <c r="Z9" s="11"/>
    </row>
    <row r="10" spans="1:28" s="10" customFormat="1" ht="18.75" x14ac:dyDescent="0.2">
      <c r="A10" s="327" t="s">
        <v>8</v>
      </c>
      <c r="B10" s="327"/>
      <c r="C10" s="327"/>
      <c r="D10" s="327"/>
      <c r="E10" s="327"/>
      <c r="F10" s="327"/>
      <c r="G10" s="327"/>
      <c r="H10" s="327"/>
      <c r="I10" s="327"/>
      <c r="J10" s="327"/>
      <c r="K10" s="327"/>
      <c r="L10" s="327"/>
      <c r="M10" s="327"/>
      <c r="N10" s="327"/>
      <c r="O10" s="327"/>
      <c r="P10" s="11"/>
      <c r="Q10" s="11"/>
      <c r="R10" s="11"/>
      <c r="S10" s="11"/>
      <c r="T10" s="11"/>
      <c r="U10" s="11"/>
      <c r="V10" s="11"/>
      <c r="W10" s="11"/>
      <c r="X10" s="11"/>
      <c r="Y10" s="11"/>
      <c r="Z10" s="11"/>
    </row>
    <row r="11" spans="1:28" s="10" customFormat="1" ht="18.75" x14ac:dyDescent="0.2">
      <c r="A11" s="332"/>
      <c r="B11" s="332"/>
      <c r="C11" s="332"/>
      <c r="D11" s="332"/>
      <c r="E11" s="332"/>
      <c r="F11" s="332"/>
      <c r="G11" s="332"/>
      <c r="H11" s="332"/>
      <c r="I11" s="332"/>
      <c r="J11" s="332"/>
      <c r="K11" s="332"/>
      <c r="L11" s="332"/>
      <c r="M11" s="332"/>
      <c r="N11" s="332"/>
      <c r="O11" s="332"/>
      <c r="P11" s="11"/>
      <c r="Q11" s="11"/>
      <c r="R11" s="11"/>
      <c r="S11" s="11"/>
      <c r="T11" s="11"/>
      <c r="U11" s="11"/>
      <c r="V11" s="11"/>
      <c r="W11" s="11"/>
      <c r="X11" s="11"/>
      <c r="Y11" s="11"/>
      <c r="Z11" s="11"/>
    </row>
    <row r="12" spans="1:28" s="10" customFormat="1" ht="18.75" x14ac:dyDescent="0.2">
      <c r="A12" s="326" t="str">
        <f>'1. паспорт местоположение'!A12:C12</f>
        <v>G_3301</v>
      </c>
      <c r="B12" s="326"/>
      <c r="C12" s="326"/>
      <c r="D12" s="326"/>
      <c r="E12" s="326"/>
      <c r="F12" s="326"/>
      <c r="G12" s="326"/>
      <c r="H12" s="326"/>
      <c r="I12" s="326"/>
      <c r="J12" s="326"/>
      <c r="K12" s="326"/>
      <c r="L12" s="326"/>
      <c r="M12" s="326"/>
      <c r="N12" s="326"/>
      <c r="O12" s="326"/>
      <c r="P12" s="11"/>
      <c r="Q12" s="11"/>
      <c r="R12" s="11"/>
      <c r="S12" s="11"/>
      <c r="T12" s="11"/>
      <c r="U12" s="11"/>
      <c r="V12" s="11"/>
      <c r="W12" s="11"/>
      <c r="X12" s="11"/>
      <c r="Y12" s="11"/>
      <c r="Z12" s="11"/>
    </row>
    <row r="13" spans="1:28" s="10" customFormat="1" ht="18.75" x14ac:dyDescent="0.2">
      <c r="A13" s="327" t="s">
        <v>7</v>
      </c>
      <c r="B13" s="327"/>
      <c r="C13" s="327"/>
      <c r="D13" s="327"/>
      <c r="E13" s="327"/>
      <c r="F13" s="327"/>
      <c r="G13" s="327"/>
      <c r="H13" s="327"/>
      <c r="I13" s="327"/>
      <c r="J13" s="327"/>
      <c r="K13" s="327"/>
      <c r="L13" s="327"/>
      <c r="M13" s="327"/>
      <c r="N13" s="327"/>
      <c r="O13" s="327"/>
      <c r="P13" s="11"/>
      <c r="Q13" s="11"/>
      <c r="R13" s="11"/>
      <c r="S13" s="11"/>
      <c r="T13" s="11"/>
      <c r="U13" s="11"/>
      <c r="V13" s="11"/>
      <c r="W13" s="11"/>
      <c r="X13" s="11"/>
      <c r="Y13" s="11"/>
      <c r="Z13" s="11"/>
    </row>
    <row r="14" spans="1:28" s="7" customFormat="1" ht="15.75" customHeight="1" x14ac:dyDescent="0.2">
      <c r="A14" s="333"/>
      <c r="B14" s="333"/>
      <c r="C14" s="333"/>
      <c r="D14" s="333"/>
      <c r="E14" s="333"/>
      <c r="F14" s="333"/>
      <c r="G14" s="333"/>
      <c r="H14" s="333"/>
      <c r="I14" s="333"/>
      <c r="J14" s="333"/>
      <c r="K14" s="333"/>
      <c r="L14" s="333"/>
      <c r="M14" s="333"/>
      <c r="N14" s="333"/>
      <c r="O14" s="333"/>
      <c r="P14" s="8"/>
      <c r="Q14" s="8"/>
      <c r="R14" s="8"/>
      <c r="S14" s="8"/>
      <c r="T14" s="8"/>
      <c r="U14" s="8"/>
      <c r="V14" s="8"/>
      <c r="W14" s="8"/>
      <c r="X14" s="8"/>
      <c r="Y14" s="8"/>
      <c r="Z14" s="8"/>
    </row>
    <row r="15" spans="1:28" s="2" customFormat="1" ht="15.75" x14ac:dyDescent="0.2">
      <c r="A15" s="326" t="str">
        <f>'1. паспорт местоположение'!A15:C15</f>
        <v>Реконструкция ПС 220 кВ Олекминск</v>
      </c>
      <c r="B15" s="326"/>
      <c r="C15" s="326"/>
      <c r="D15" s="326"/>
      <c r="E15" s="326"/>
      <c r="F15" s="326"/>
      <c r="G15" s="326"/>
      <c r="H15" s="326"/>
      <c r="I15" s="326"/>
      <c r="J15" s="326"/>
      <c r="K15" s="326"/>
      <c r="L15" s="326"/>
      <c r="M15" s="326"/>
      <c r="N15" s="326"/>
      <c r="O15" s="326"/>
      <c r="P15" s="6"/>
      <c r="Q15" s="6"/>
      <c r="R15" s="6"/>
      <c r="S15" s="6"/>
      <c r="T15" s="6"/>
      <c r="U15" s="6"/>
      <c r="V15" s="6"/>
      <c r="W15" s="6"/>
      <c r="X15" s="6"/>
      <c r="Y15" s="6"/>
      <c r="Z15" s="6"/>
    </row>
    <row r="16" spans="1:28" s="2" customFormat="1" ht="15" customHeight="1" x14ac:dyDescent="0.2">
      <c r="A16" s="327" t="s">
        <v>5</v>
      </c>
      <c r="B16" s="327"/>
      <c r="C16" s="327"/>
      <c r="D16" s="327"/>
      <c r="E16" s="327"/>
      <c r="F16" s="327"/>
      <c r="G16" s="327"/>
      <c r="H16" s="327"/>
      <c r="I16" s="327"/>
      <c r="J16" s="327"/>
      <c r="K16" s="327"/>
      <c r="L16" s="327"/>
      <c r="M16" s="327"/>
      <c r="N16" s="327"/>
      <c r="O16" s="327"/>
      <c r="P16" s="4"/>
      <c r="Q16" s="4"/>
      <c r="R16" s="4"/>
      <c r="S16" s="4"/>
      <c r="T16" s="4"/>
      <c r="U16" s="4"/>
      <c r="V16" s="4"/>
      <c r="W16" s="4"/>
      <c r="X16" s="4"/>
      <c r="Y16" s="4"/>
      <c r="Z16" s="4"/>
    </row>
    <row r="17" spans="1:26" s="2" customFormat="1" ht="15" customHeight="1" x14ac:dyDescent="0.2">
      <c r="A17" s="328"/>
      <c r="B17" s="328"/>
      <c r="C17" s="328"/>
      <c r="D17" s="328"/>
      <c r="E17" s="328"/>
      <c r="F17" s="328"/>
      <c r="G17" s="328"/>
      <c r="H17" s="328"/>
      <c r="I17" s="328"/>
      <c r="J17" s="328"/>
      <c r="K17" s="328"/>
      <c r="L17" s="328"/>
      <c r="M17" s="328"/>
      <c r="N17" s="328"/>
      <c r="O17" s="328"/>
      <c r="P17" s="3"/>
      <c r="Q17" s="3"/>
      <c r="R17" s="3"/>
      <c r="S17" s="3"/>
      <c r="T17" s="3"/>
      <c r="U17" s="3"/>
      <c r="V17" s="3"/>
      <c r="W17" s="3"/>
    </row>
    <row r="18" spans="1:26" s="2" customFormat="1" ht="91.5" customHeight="1" x14ac:dyDescent="0.2">
      <c r="A18" s="368" t="s">
        <v>423</v>
      </c>
      <c r="B18" s="368"/>
      <c r="C18" s="368"/>
      <c r="D18" s="368"/>
      <c r="E18" s="368"/>
      <c r="F18" s="368"/>
      <c r="G18" s="368"/>
      <c r="H18" s="368"/>
      <c r="I18" s="368"/>
      <c r="J18" s="368"/>
      <c r="K18" s="368"/>
      <c r="L18" s="368"/>
      <c r="M18" s="368"/>
      <c r="N18" s="368"/>
      <c r="O18" s="368"/>
      <c r="P18" s="5"/>
      <c r="Q18" s="5"/>
      <c r="R18" s="5"/>
      <c r="S18" s="5"/>
      <c r="T18" s="5"/>
      <c r="U18" s="5"/>
      <c r="V18" s="5"/>
      <c r="W18" s="5"/>
      <c r="X18" s="5"/>
      <c r="Y18" s="5"/>
      <c r="Z18" s="5"/>
    </row>
    <row r="19" spans="1:26" s="2" customFormat="1" ht="78" customHeight="1" x14ac:dyDescent="0.2">
      <c r="A19" s="331" t="s">
        <v>4</v>
      </c>
      <c r="B19" s="331" t="s">
        <v>84</v>
      </c>
      <c r="C19" s="331" t="s">
        <v>83</v>
      </c>
      <c r="D19" s="331" t="s">
        <v>75</v>
      </c>
      <c r="E19" s="369" t="s">
        <v>82</v>
      </c>
      <c r="F19" s="370"/>
      <c r="G19" s="370"/>
      <c r="H19" s="370"/>
      <c r="I19" s="371"/>
      <c r="J19" s="331" t="s">
        <v>81</v>
      </c>
      <c r="K19" s="331"/>
      <c r="L19" s="331"/>
      <c r="M19" s="331"/>
      <c r="N19" s="331"/>
      <c r="O19" s="331"/>
      <c r="P19" s="3"/>
      <c r="Q19" s="3"/>
      <c r="R19" s="3"/>
      <c r="S19" s="3"/>
      <c r="T19" s="3"/>
      <c r="U19" s="3"/>
      <c r="V19" s="3"/>
      <c r="W19" s="3"/>
    </row>
    <row r="20" spans="1:26" s="2" customFormat="1" ht="51" customHeight="1" x14ac:dyDescent="0.2">
      <c r="A20" s="331"/>
      <c r="B20" s="331"/>
      <c r="C20" s="331"/>
      <c r="D20" s="331"/>
      <c r="E20" s="156" t="s">
        <v>80</v>
      </c>
      <c r="F20" s="156" t="s">
        <v>79</v>
      </c>
      <c r="G20" s="156" t="s">
        <v>78</v>
      </c>
      <c r="H20" s="156" t="s">
        <v>77</v>
      </c>
      <c r="I20" s="156" t="s">
        <v>76</v>
      </c>
      <c r="J20" s="156">
        <v>2015</v>
      </c>
      <c r="K20" s="156">
        <v>2016</v>
      </c>
      <c r="L20" s="169">
        <v>2017</v>
      </c>
      <c r="M20" s="170">
        <v>2018</v>
      </c>
      <c r="N20" s="170">
        <v>2019</v>
      </c>
      <c r="O20" s="170">
        <v>2020</v>
      </c>
      <c r="P20" s="23"/>
      <c r="Q20" s="23"/>
      <c r="R20" s="23"/>
      <c r="S20" s="23"/>
      <c r="T20" s="23"/>
      <c r="U20" s="23"/>
      <c r="V20" s="23"/>
      <c r="W20" s="23"/>
      <c r="X20" s="22"/>
      <c r="Y20" s="22"/>
      <c r="Z20" s="22"/>
    </row>
    <row r="21" spans="1:26" s="2" customFormat="1" ht="16.5" customHeight="1" x14ac:dyDescent="0.2">
      <c r="A21" s="155">
        <v>1</v>
      </c>
      <c r="B21" s="166">
        <v>2</v>
      </c>
      <c r="C21" s="155">
        <v>3</v>
      </c>
      <c r="D21" s="166">
        <v>4</v>
      </c>
      <c r="E21" s="155">
        <v>5</v>
      </c>
      <c r="F21" s="166">
        <v>6</v>
      </c>
      <c r="G21" s="155">
        <v>7</v>
      </c>
      <c r="H21" s="166">
        <v>8</v>
      </c>
      <c r="I21" s="155">
        <v>9</v>
      </c>
      <c r="J21" s="166">
        <v>10</v>
      </c>
      <c r="K21" s="155">
        <v>11</v>
      </c>
      <c r="L21" s="166">
        <v>12</v>
      </c>
      <c r="M21" s="155">
        <v>13</v>
      </c>
      <c r="N21" s="166">
        <v>14</v>
      </c>
      <c r="O21" s="155">
        <v>15</v>
      </c>
      <c r="P21" s="23"/>
      <c r="Q21" s="23"/>
      <c r="R21" s="23"/>
      <c r="S21" s="23"/>
      <c r="T21" s="23"/>
      <c r="U21" s="23"/>
      <c r="V21" s="23"/>
      <c r="W21" s="23"/>
      <c r="X21" s="22"/>
      <c r="Y21" s="22"/>
      <c r="Z21" s="22"/>
    </row>
    <row r="22" spans="1:26" s="2" customFormat="1" ht="33" customHeight="1" x14ac:dyDescent="0.2">
      <c r="A22" s="171" t="s">
        <v>64</v>
      </c>
      <c r="B22" s="172" t="s">
        <v>519</v>
      </c>
      <c r="C22" s="146" t="s">
        <v>470</v>
      </c>
      <c r="D22" s="146" t="s">
        <v>470</v>
      </c>
      <c r="E22" s="146" t="s">
        <v>470</v>
      </c>
      <c r="F22" s="146" t="s">
        <v>470</v>
      </c>
      <c r="G22" s="146" t="s">
        <v>470</v>
      </c>
      <c r="H22" s="146" t="s">
        <v>470</v>
      </c>
      <c r="I22" s="146" t="s">
        <v>470</v>
      </c>
      <c r="J22" s="146" t="s">
        <v>470</v>
      </c>
      <c r="K22" s="146" t="s">
        <v>470</v>
      </c>
      <c r="L22" s="146" t="s">
        <v>470</v>
      </c>
      <c r="M22" s="146" t="s">
        <v>470</v>
      </c>
      <c r="N22" s="146" t="s">
        <v>470</v>
      </c>
      <c r="O22" s="146" t="s">
        <v>470</v>
      </c>
      <c r="P22" s="23"/>
      <c r="Q22" s="23"/>
      <c r="R22" s="23"/>
      <c r="S22" s="23"/>
      <c r="T22" s="23"/>
      <c r="U22" s="23"/>
      <c r="V22" s="22"/>
      <c r="W22" s="22"/>
      <c r="X22" s="22"/>
      <c r="Y22" s="22"/>
      <c r="Z22" s="22"/>
    </row>
    <row r="23" spans="1:26" x14ac:dyDescent="0.25">
      <c r="A23" s="163"/>
      <c r="B23" s="163"/>
      <c r="C23" s="163"/>
      <c r="D23" s="163"/>
      <c r="E23" s="163"/>
      <c r="F23" s="163"/>
      <c r="G23" s="163"/>
      <c r="H23" s="163"/>
      <c r="I23" s="163"/>
      <c r="J23" s="163"/>
      <c r="K23" s="163"/>
      <c r="L23" s="163"/>
      <c r="M23" s="163"/>
      <c r="N23" s="163"/>
      <c r="O23" s="163"/>
      <c r="P23" s="20"/>
      <c r="Q23" s="20"/>
      <c r="R23" s="20"/>
      <c r="S23" s="20"/>
      <c r="T23" s="20"/>
      <c r="U23" s="20"/>
      <c r="V23" s="20"/>
      <c r="W23" s="20"/>
      <c r="X23" s="20"/>
      <c r="Y23" s="20"/>
      <c r="Z23" s="20"/>
    </row>
    <row r="24" spans="1:26" x14ac:dyDescent="0.25">
      <c r="A24" s="163"/>
      <c r="B24" s="163"/>
      <c r="C24" s="163"/>
      <c r="D24" s="163"/>
      <c r="E24" s="163"/>
      <c r="F24" s="163"/>
      <c r="G24" s="163"/>
      <c r="H24" s="163"/>
      <c r="I24" s="163"/>
      <c r="J24" s="163"/>
      <c r="K24" s="163"/>
      <c r="L24" s="163"/>
      <c r="M24" s="163"/>
      <c r="N24" s="163"/>
      <c r="O24" s="163"/>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11" sqref="AZ11"/>
    </sheetView>
  </sheetViews>
  <sheetFormatPr defaultRowHeight="15" x14ac:dyDescent="0.25"/>
  <cols>
    <col min="1" max="3" width="9.140625" style="69"/>
    <col min="4" max="4" width="18.5703125" style="69" customWidth="1"/>
    <col min="5" max="12" width="9.140625" style="69" hidden="1" customWidth="1"/>
    <col min="13" max="13" width="4.7109375" style="69" hidden="1" customWidth="1"/>
    <col min="14" max="17" width="9.140625" style="69" hidden="1" customWidth="1"/>
    <col min="18" max="18" width="4.7109375" style="69" hidden="1" customWidth="1"/>
    <col min="19" max="36" width="9.140625" style="69" hidden="1" customWidth="1"/>
    <col min="37" max="37" width="9.140625" style="69"/>
    <col min="38" max="38" width="7.7109375" style="69" customWidth="1"/>
    <col min="39" max="39" width="3.140625" style="69" customWidth="1"/>
    <col min="40" max="40" width="13.5703125" style="69" customWidth="1"/>
    <col min="41" max="41" width="16.5703125" style="69" customWidth="1"/>
    <col min="42" max="42" width="15.7109375" style="69" customWidth="1"/>
    <col min="43" max="43" width="9.5703125" style="69" customWidth="1"/>
    <col min="44" max="44" width="8.5703125" style="69" customWidth="1"/>
    <col min="45" max="16384" width="9.140625" style="69"/>
  </cols>
  <sheetData>
    <row r="1" spans="1:44" s="10" customFormat="1" ht="18.75" customHeight="1" x14ac:dyDescent="0.2">
      <c r="A1" s="16"/>
      <c r="I1" s="14"/>
      <c r="J1" s="14"/>
      <c r="K1" s="25" t="s">
        <v>68</v>
      </c>
      <c r="AR1" s="25"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299</v>
      </c>
    </row>
    <row r="4" spans="1:44" s="10" customFormat="1" ht="18.75" x14ac:dyDescent="0.3">
      <c r="A4" s="15"/>
      <c r="I4" s="14"/>
      <c r="J4" s="14"/>
      <c r="K4" s="13"/>
    </row>
    <row r="5" spans="1:44" s="10" customFormat="1" ht="18.75" customHeight="1" x14ac:dyDescent="0.2">
      <c r="A5" s="317" t="s">
        <v>303</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0" customFormat="1" ht="18.75" x14ac:dyDescent="0.3">
      <c r="A6" s="15"/>
      <c r="I6" s="14"/>
      <c r="J6" s="14"/>
      <c r="K6" s="13"/>
    </row>
    <row r="7" spans="1:44" s="10"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77" t="s">
        <v>6</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0"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0"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2" customFormat="1" ht="15" customHeight="1" x14ac:dyDescent="0.2">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61" t="s">
        <v>424</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5" ht="18.75" x14ac:dyDescent="0.25">
      <c r="AO19" s="100"/>
      <c r="AP19" s="100"/>
      <c r="AQ19" s="100"/>
      <c r="AR19" s="25"/>
    </row>
    <row r="20" spans="1:45" ht="18.75" x14ac:dyDescent="0.3">
      <c r="AO20" s="100"/>
      <c r="AP20" s="100"/>
      <c r="AQ20" s="100"/>
      <c r="AR20" s="13"/>
    </row>
    <row r="21" spans="1:45" ht="20.25" customHeight="1" x14ac:dyDescent="0.3">
      <c r="AO21" s="100"/>
      <c r="AP21" s="100"/>
      <c r="AQ21" s="100"/>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row>
    <row r="24" spans="1:45" ht="14.25" customHeight="1" thickBot="1" x14ac:dyDescent="0.3">
      <c r="A24" s="379" t="s">
        <v>298</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0</v>
      </c>
      <c r="AL24" s="379"/>
      <c r="AM24" s="70"/>
      <c r="AN24" s="70"/>
      <c r="AO24" s="98"/>
      <c r="AP24" s="98"/>
      <c r="AQ24" s="98"/>
      <c r="AR24" s="98"/>
      <c r="AS24" s="76"/>
    </row>
    <row r="25" spans="1:45" ht="12.75" customHeight="1" x14ac:dyDescent="0.25">
      <c r="A25" s="380" t="s">
        <v>297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71"/>
      <c r="AN25" s="383" t="s">
        <v>296</v>
      </c>
      <c r="AO25" s="383"/>
      <c r="AP25" s="383"/>
      <c r="AQ25" s="378"/>
      <c r="AR25" s="378"/>
      <c r="AS25" s="76"/>
    </row>
    <row r="26" spans="1:45" ht="17.25" customHeight="1" x14ac:dyDescent="0.25">
      <c r="A26" s="390" t="s">
        <v>295</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71"/>
      <c r="AN26" s="372" t="s">
        <v>294</v>
      </c>
      <c r="AO26" s="373"/>
      <c r="AP26" s="374"/>
      <c r="AQ26" s="375"/>
      <c r="AR26" s="376"/>
      <c r="AS26" s="76"/>
    </row>
    <row r="27" spans="1:45" ht="17.25" customHeight="1" x14ac:dyDescent="0.25">
      <c r="A27" s="390" t="s">
        <v>293</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71"/>
      <c r="AN27" s="372" t="s">
        <v>292</v>
      </c>
      <c r="AO27" s="373"/>
      <c r="AP27" s="374"/>
      <c r="AQ27" s="375"/>
      <c r="AR27" s="376"/>
      <c r="AS27" s="76"/>
    </row>
    <row r="28" spans="1:45" ht="27.75" customHeight="1" thickBot="1" x14ac:dyDescent="0.3">
      <c r="A28" s="393" t="s">
        <v>291</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71"/>
      <c r="AN28" s="397" t="s">
        <v>290</v>
      </c>
      <c r="AO28" s="398"/>
      <c r="AP28" s="399"/>
      <c r="AQ28" s="375"/>
      <c r="AR28" s="376"/>
      <c r="AS28" s="76"/>
    </row>
    <row r="29" spans="1:45" ht="17.25" customHeight="1" x14ac:dyDescent="0.25">
      <c r="A29" s="384" t="s">
        <v>289</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2"/>
      <c r="AL29" s="382"/>
      <c r="AM29" s="71"/>
      <c r="AN29" s="387"/>
      <c r="AO29" s="388"/>
      <c r="AP29" s="388"/>
      <c r="AQ29" s="375"/>
      <c r="AR29" s="389"/>
      <c r="AS29" s="76"/>
    </row>
    <row r="30" spans="1:45" ht="17.25" customHeight="1" x14ac:dyDescent="0.25">
      <c r="A30" s="390" t="s">
        <v>288</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71"/>
      <c r="AS30" s="76"/>
    </row>
    <row r="31" spans="1:45" ht="17.25" customHeight="1" x14ac:dyDescent="0.25">
      <c r="A31" s="390" t="s">
        <v>287</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71"/>
      <c r="AN31" s="71"/>
      <c r="AO31" s="97"/>
      <c r="AP31" s="97"/>
      <c r="AQ31" s="97"/>
      <c r="AR31" s="97"/>
      <c r="AS31" s="76"/>
    </row>
    <row r="32" spans="1:45" ht="17.25" customHeight="1" x14ac:dyDescent="0.25">
      <c r="A32" s="390" t="s">
        <v>262</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71"/>
      <c r="AN32" s="71"/>
      <c r="AO32" s="71"/>
      <c r="AP32" s="71"/>
      <c r="AQ32" s="71"/>
      <c r="AR32" s="71"/>
      <c r="AS32" s="76"/>
    </row>
    <row r="33" spans="1:45" ht="17.25" customHeight="1" x14ac:dyDescent="0.25">
      <c r="A33" s="390" t="s">
        <v>286</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0"/>
      <c r="AL33" s="400"/>
      <c r="AM33" s="71"/>
      <c r="AN33" s="71"/>
      <c r="AO33" s="71"/>
      <c r="AP33" s="71"/>
      <c r="AQ33" s="71"/>
      <c r="AR33" s="71"/>
      <c r="AS33" s="76"/>
    </row>
    <row r="34" spans="1:45" ht="17.25" customHeight="1" x14ac:dyDescent="0.25">
      <c r="A34" s="390" t="s">
        <v>285</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71"/>
      <c r="AN34" s="71"/>
      <c r="AO34" s="71"/>
      <c r="AP34" s="71"/>
      <c r="AQ34" s="71"/>
      <c r="AR34" s="71"/>
      <c r="AS34" s="76"/>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71"/>
      <c r="AN35" s="71"/>
      <c r="AO35" s="71"/>
      <c r="AP35" s="71"/>
      <c r="AQ35" s="71"/>
      <c r="AR35" s="71"/>
      <c r="AS35" s="76"/>
    </row>
    <row r="36" spans="1:45" ht="17.25" customHeight="1" thickBot="1" x14ac:dyDescent="0.3">
      <c r="A36" s="401" t="s">
        <v>250</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6"/>
      <c r="AL36" s="396"/>
      <c r="AM36" s="71"/>
      <c r="AN36" s="71"/>
      <c r="AO36" s="71"/>
      <c r="AP36" s="71"/>
      <c r="AQ36" s="71"/>
      <c r="AR36" s="71"/>
      <c r="AS36" s="76"/>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71"/>
      <c r="AN37" s="71"/>
      <c r="AO37" s="71"/>
      <c r="AP37" s="71"/>
      <c r="AQ37" s="71"/>
      <c r="AR37" s="71"/>
      <c r="AS37" s="76"/>
    </row>
    <row r="38" spans="1:45" ht="17.25" customHeight="1" x14ac:dyDescent="0.25">
      <c r="A38" s="390" t="s">
        <v>284</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71"/>
      <c r="AN38" s="71"/>
      <c r="AO38" s="71"/>
      <c r="AP38" s="71"/>
      <c r="AQ38" s="71"/>
      <c r="AR38" s="71"/>
      <c r="AS38" s="76"/>
    </row>
    <row r="39" spans="1:45" ht="17.25" customHeight="1" thickBot="1" x14ac:dyDescent="0.3">
      <c r="A39" s="401" t="s">
        <v>283</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6"/>
      <c r="AL39" s="396"/>
      <c r="AM39" s="71"/>
      <c r="AN39" s="71"/>
      <c r="AO39" s="71"/>
      <c r="AP39" s="71"/>
      <c r="AQ39" s="71"/>
      <c r="AR39" s="71"/>
      <c r="AS39" s="76"/>
    </row>
    <row r="40" spans="1:45" ht="17.25" customHeight="1" x14ac:dyDescent="0.25">
      <c r="A40" s="380" t="s">
        <v>282</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71"/>
      <c r="AN40" s="71"/>
      <c r="AO40" s="71"/>
      <c r="AP40" s="71"/>
      <c r="AQ40" s="71"/>
      <c r="AR40" s="71"/>
      <c r="AS40" s="76"/>
    </row>
    <row r="41" spans="1:45" ht="17.25" customHeight="1" x14ac:dyDescent="0.25">
      <c r="A41" s="390" t="s">
        <v>281</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71"/>
      <c r="AN41" s="71"/>
      <c r="AO41" s="71"/>
      <c r="AP41" s="71"/>
      <c r="AQ41" s="71"/>
      <c r="AR41" s="71"/>
      <c r="AS41" s="76"/>
    </row>
    <row r="42" spans="1:45" ht="17.25" customHeight="1" x14ac:dyDescent="0.25">
      <c r="A42" s="390" t="s">
        <v>280</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71"/>
      <c r="AN42" s="71"/>
      <c r="AO42" s="71"/>
      <c r="AP42" s="71"/>
      <c r="AQ42" s="71"/>
      <c r="AR42" s="71"/>
      <c r="AS42" s="76"/>
    </row>
    <row r="43" spans="1:45" ht="17.25" customHeight="1" x14ac:dyDescent="0.25">
      <c r="A43" s="390" t="s">
        <v>279</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71"/>
      <c r="AN43" s="71"/>
      <c r="AO43" s="71"/>
      <c r="AP43" s="71"/>
      <c r="AQ43" s="71"/>
      <c r="AR43" s="71"/>
      <c r="AS43" s="76"/>
    </row>
    <row r="44" spans="1:45" ht="17.25" customHeight="1" x14ac:dyDescent="0.25">
      <c r="A44" s="390" t="s">
        <v>278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71"/>
      <c r="AN44" s="71"/>
      <c r="AO44" s="71"/>
      <c r="AP44" s="71"/>
      <c r="AQ44" s="71"/>
      <c r="AR44" s="71"/>
      <c r="AS44" s="76"/>
    </row>
    <row r="45" spans="1:45" ht="17.25" customHeight="1" x14ac:dyDescent="0.25">
      <c r="A45" s="390" t="s">
        <v>277</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71"/>
      <c r="AN45" s="71"/>
      <c r="AO45" s="71"/>
      <c r="AP45" s="71"/>
      <c r="AQ45" s="71"/>
      <c r="AR45" s="71"/>
      <c r="AS45" s="76"/>
    </row>
    <row r="46" spans="1:45" ht="17.25" customHeight="1" thickBot="1" x14ac:dyDescent="0.3">
      <c r="A46" s="403" t="s">
        <v>276</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71"/>
      <c r="AN46" s="71"/>
      <c r="AO46" s="71"/>
      <c r="AP46" s="71"/>
      <c r="AQ46" s="71"/>
      <c r="AR46" s="71"/>
      <c r="AS46" s="76"/>
    </row>
    <row r="47" spans="1:45" ht="24" customHeight="1" x14ac:dyDescent="0.25">
      <c r="A47" s="406" t="s">
        <v>275</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82" t="s">
        <v>3</v>
      </c>
      <c r="AL47" s="382"/>
      <c r="AM47" s="409" t="s">
        <v>256</v>
      </c>
      <c r="AN47" s="409"/>
      <c r="AO47" s="84" t="s">
        <v>255</v>
      </c>
      <c r="AP47" s="84" t="s">
        <v>254</v>
      </c>
      <c r="AQ47" s="76"/>
    </row>
    <row r="48" spans="1:45" ht="12" customHeight="1" x14ac:dyDescent="0.25">
      <c r="A48" s="390" t="s">
        <v>274</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88"/>
      <c r="AP48" s="88"/>
      <c r="AQ48" s="76"/>
    </row>
    <row r="49" spans="1:43" ht="12" customHeight="1" x14ac:dyDescent="0.25">
      <c r="A49" s="390" t="s">
        <v>273</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88"/>
      <c r="AP49" s="88"/>
      <c r="AQ49" s="76"/>
    </row>
    <row r="50" spans="1:43" ht="12" customHeight="1" thickBot="1" x14ac:dyDescent="0.3">
      <c r="A50" s="401" t="s">
        <v>272</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6"/>
      <c r="AL50" s="396"/>
      <c r="AM50" s="396"/>
      <c r="AN50" s="396"/>
      <c r="AO50" s="91"/>
      <c r="AP50" s="91"/>
      <c r="AQ50" s="76"/>
    </row>
    <row r="51" spans="1:43" ht="6.75" customHeight="1" thickBot="1" x14ac:dyDescent="0.3">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4"/>
      <c r="AN51" s="94"/>
      <c r="AO51" s="95"/>
      <c r="AP51" s="95"/>
      <c r="AQ51" s="93"/>
    </row>
    <row r="52" spans="1:43" ht="24" customHeight="1" x14ac:dyDescent="0.25">
      <c r="A52" s="410" t="s">
        <v>271</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3</v>
      </c>
      <c r="AL52" s="409"/>
      <c r="AM52" s="409" t="s">
        <v>256</v>
      </c>
      <c r="AN52" s="409"/>
      <c r="AO52" s="84" t="s">
        <v>255</v>
      </c>
      <c r="AP52" s="84" t="s">
        <v>254</v>
      </c>
      <c r="AQ52" s="76"/>
    </row>
    <row r="53" spans="1:43" ht="11.25" customHeight="1" x14ac:dyDescent="0.25">
      <c r="A53" s="412" t="s">
        <v>270</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0"/>
      <c r="AL53" s="400"/>
      <c r="AM53" s="400"/>
      <c r="AN53" s="400"/>
      <c r="AO53" s="92"/>
      <c r="AP53" s="92"/>
      <c r="AQ53" s="76"/>
    </row>
    <row r="54" spans="1:43" ht="12" customHeight="1" x14ac:dyDescent="0.25">
      <c r="A54" s="390" t="s">
        <v>269</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88"/>
      <c r="AP54" s="88"/>
      <c r="AQ54" s="76"/>
    </row>
    <row r="55" spans="1:43" ht="12" customHeight="1" x14ac:dyDescent="0.25">
      <c r="A55" s="390" t="s">
        <v>268</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88"/>
      <c r="AP55" s="88"/>
      <c r="AQ55" s="76"/>
    </row>
    <row r="56" spans="1:43" ht="12" customHeight="1" thickBot="1" x14ac:dyDescent="0.3">
      <c r="A56" s="401" t="s">
        <v>267</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6"/>
      <c r="AL56" s="396"/>
      <c r="AM56" s="396"/>
      <c r="AN56" s="396"/>
      <c r="AO56" s="91"/>
      <c r="AP56" s="91"/>
      <c r="AQ56" s="76"/>
    </row>
    <row r="57" spans="1:43" ht="6" customHeight="1" thickBot="1" x14ac:dyDescent="0.3">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71"/>
      <c r="AN57" s="71"/>
      <c r="AO57" s="85"/>
      <c r="AP57" s="85"/>
      <c r="AQ57" s="70"/>
    </row>
    <row r="58" spans="1:43" ht="24" customHeight="1" x14ac:dyDescent="0.25">
      <c r="A58" s="410" t="s">
        <v>266</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3</v>
      </c>
      <c r="AL58" s="409"/>
      <c r="AM58" s="409" t="s">
        <v>256</v>
      </c>
      <c r="AN58" s="409"/>
      <c r="AO58" s="84" t="s">
        <v>255</v>
      </c>
      <c r="AP58" s="84" t="s">
        <v>254</v>
      </c>
      <c r="AQ58" s="76"/>
    </row>
    <row r="59" spans="1:43" ht="12.75" customHeight="1" x14ac:dyDescent="0.25">
      <c r="A59" s="414" t="s">
        <v>265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90"/>
      <c r="AP59" s="90"/>
      <c r="AQ59" s="82"/>
    </row>
    <row r="60" spans="1:43" ht="12" customHeight="1" x14ac:dyDescent="0.25">
      <c r="A60" s="390" t="s">
        <v>264</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88"/>
      <c r="AP60" s="88"/>
      <c r="AQ60" s="76"/>
    </row>
    <row r="61" spans="1:43" ht="12" customHeight="1" x14ac:dyDescent="0.25">
      <c r="A61" s="390" t="s">
        <v>263</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88"/>
      <c r="AP61" s="88"/>
      <c r="AQ61" s="76"/>
    </row>
    <row r="62" spans="1:43" ht="12" customHeight="1" x14ac:dyDescent="0.25">
      <c r="A62" s="390" t="s">
        <v>262</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88"/>
      <c r="AP62" s="88"/>
      <c r="AQ62" s="76"/>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88"/>
      <c r="AP63" s="88"/>
      <c r="AQ63" s="76"/>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88"/>
      <c r="AP64" s="88"/>
      <c r="AQ64" s="76"/>
    </row>
    <row r="65" spans="1:43" ht="12" customHeight="1" x14ac:dyDescent="0.25">
      <c r="A65" s="390" t="s">
        <v>261</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88"/>
      <c r="AP65" s="88"/>
      <c r="AQ65" s="76"/>
    </row>
    <row r="66" spans="1:43" ht="27.75" customHeight="1" x14ac:dyDescent="0.25">
      <c r="A66" s="417" t="s">
        <v>260</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89"/>
      <c r="AP66" s="89"/>
      <c r="AQ66" s="82"/>
    </row>
    <row r="67" spans="1:43" ht="11.25" customHeight="1" x14ac:dyDescent="0.25">
      <c r="A67" s="390" t="s">
        <v>252</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88"/>
      <c r="AP67" s="88"/>
      <c r="AQ67" s="76"/>
    </row>
    <row r="68" spans="1:43" ht="25.5" customHeight="1" x14ac:dyDescent="0.25">
      <c r="A68" s="417" t="s">
        <v>253</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89"/>
      <c r="AP68" s="89"/>
      <c r="AQ68" s="82"/>
    </row>
    <row r="69" spans="1:43" ht="12" customHeight="1" x14ac:dyDescent="0.25">
      <c r="A69" s="390" t="s">
        <v>251</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88"/>
      <c r="AP69" s="88"/>
      <c r="AQ69" s="76"/>
    </row>
    <row r="70" spans="1:43" ht="12.75" customHeight="1" x14ac:dyDescent="0.25">
      <c r="A70" s="421" t="s">
        <v>259</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0"/>
      <c r="AL70" s="420"/>
      <c r="AM70" s="420"/>
      <c r="AN70" s="420"/>
      <c r="AO70" s="89"/>
      <c r="AP70" s="89"/>
      <c r="AQ70" s="82"/>
    </row>
    <row r="71" spans="1:43" ht="12" customHeight="1" x14ac:dyDescent="0.25">
      <c r="A71" s="390" t="s">
        <v>250</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88"/>
      <c r="AP71" s="88"/>
      <c r="AQ71" s="76"/>
    </row>
    <row r="72" spans="1:43" ht="12.75" customHeight="1" thickBot="1" x14ac:dyDescent="0.3">
      <c r="A72" s="423" t="s">
        <v>258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87"/>
      <c r="AP72" s="87"/>
      <c r="AQ72" s="82"/>
    </row>
    <row r="73" spans="1:43" ht="7.5" customHeight="1" thickBot="1" x14ac:dyDescent="0.3">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71"/>
      <c r="AN73" s="71"/>
      <c r="AO73" s="85"/>
      <c r="AP73" s="85"/>
      <c r="AQ73" s="70"/>
    </row>
    <row r="74" spans="1:43" ht="25.5" customHeight="1" x14ac:dyDescent="0.25">
      <c r="A74" s="410" t="s">
        <v>257</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3</v>
      </c>
      <c r="AL74" s="409"/>
      <c r="AM74" s="409" t="s">
        <v>256</v>
      </c>
      <c r="AN74" s="409"/>
      <c r="AO74" s="84" t="s">
        <v>255</v>
      </c>
      <c r="AP74" s="84" t="s">
        <v>254</v>
      </c>
      <c r="AQ74" s="76"/>
    </row>
    <row r="75" spans="1:43" ht="25.5" customHeight="1" x14ac:dyDescent="0.25">
      <c r="A75" s="417" t="s">
        <v>253</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7"/>
      <c r="AN75" s="427"/>
      <c r="AO75" s="80"/>
      <c r="AP75" s="80"/>
      <c r="AQ75" s="82"/>
    </row>
    <row r="76" spans="1:43" ht="12" customHeight="1" x14ac:dyDescent="0.25">
      <c r="A76" s="390" t="s">
        <v>252</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428"/>
      <c r="AN76" s="428"/>
      <c r="AO76" s="83"/>
      <c r="AP76" s="83"/>
      <c r="AQ76" s="76"/>
    </row>
    <row r="77" spans="1:43" ht="12" customHeight="1" x14ac:dyDescent="0.25">
      <c r="A77" s="390" t="s">
        <v>251</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428"/>
      <c r="AN77" s="428"/>
      <c r="AO77" s="83"/>
      <c r="AP77" s="83"/>
      <c r="AQ77" s="76"/>
    </row>
    <row r="78" spans="1:43" ht="12" customHeight="1" x14ac:dyDescent="0.25">
      <c r="A78" s="390" t="s">
        <v>250</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428"/>
      <c r="AN78" s="428"/>
      <c r="AO78" s="83"/>
      <c r="AP78" s="83"/>
      <c r="AQ78" s="76"/>
    </row>
    <row r="79" spans="1:43" ht="12" customHeight="1" x14ac:dyDescent="0.25">
      <c r="A79" s="390" t="s">
        <v>249</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428"/>
      <c r="AN79" s="428"/>
      <c r="AO79" s="83"/>
      <c r="AP79" s="83"/>
      <c r="AQ79" s="76"/>
    </row>
    <row r="80" spans="1:43" ht="12" customHeight="1" x14ac:dyDescent="0.25">
      <c r="A80" s="390" t="s">
        <v>248</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428"/>
      <c r="AN80" s="428"/>
      <c r="AO80" s="83"/>
      <c r="AP80" s="83"/>
      <c r="AQ80" s="76"/>
    </row>
    <row r="81" spans="1:45" ht="12.75" customHeight="1" x14ac:dyDescent="0.25">
      <c r="A81" s="390" t="s">
        <v>247</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428"/>
      <c r="AN81" s="428"/>
      <c r="AO81" s="83"/>
      <c r="AP81" s="83"/>
      <c r="AQ81" s="76"/>
    </row>
    <row r="82" spans="1:45" ht="12.75" customHeight="1" x14ac:dyDescent="0.25">
      <c r="A82" s="390" t="s">
        <v>246</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428"/>
      <c r="AN82" s="428"/>
      <c r="AO82" s="83"/>
      <c r="AP82" s="83"/>
      <c r="AQ82" s="76"/>
    </row>
    <row r="83" spans="1:45" ht="12" customHeight="1" x14ac:dyDescent="0.25">
      <c r="A83" s="421" t="s">
        <v>245</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0"/>
      <c r="AL83" s="420"/>
      <c r="AM83" s="427"/>
      <c r="AN83" s="427"/>
      <c r="AO83" s="80"/>
      <c r="AP83" s="80"/>
      <c r="AQ83" s="82"/>
    </row>
    <row r="84" spans="1:45" ht="12" customHeight="1" x14ac:dyDescent="0.25">
      <c r="A84" s="421" t="s">
        <v>244</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0"/>
      <c r="AL84" s="420"/>
      <c r="AM84" s="427"/>
      <c r="AN84" s="427"/>
      <c r="AO84" s="80"/>
      <c r="AP84" s="80"/>
      <c r="AQ84" s="82"/>
    </row>
    <row r="85" spans="1:45" ht="12" customHeight="1" x14ac:dyDescent="0.25">
      <c r="A85" s="390" t="s">
        <v>243</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428"/>
      <c r="AN85" s="428"/>
      <c r="AO85" s="83"/>
      <c r="AP85" s="83"/>
      <c r="AQ85" s="70"/>
    </row>
    <row r="86" spans="1:45" ht="27.75" customHeight="1" x14ac:dyDescent="0.25">
      <c r="A86" s="417" t="s">
        <v>242</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7"/>
      <c r="AN86" s="427"/>
      <c r="AO86" s="80"/>
      <c r="AP86" s="80"/>
      <c r="AQ86" s="82"/>
    </row>
    <row r="87" spans="1:45" x14ac:dyDescent="0.25">
      <c r="A87" s="417" t="s">
        <v>241</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7"/>
      <c r="AN87" s="427"/>
      <c r="AO87" s="80"/>
      <c r="AP87" s="80"/>
      <c r="AQ87" s="82"/>
    </row>
    <row r="88" spans="1:45" ht="14.25" customHeight="1" x14ac:dyDescent="0.25">
      <c r="A88" s="433" t="s">
        <v>240</v>
      </c>
      <c r="B88" s="434"/>
      <c r="C88" s="434"/>
      <c r="D88" s="435"/>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436"/>
      <c r="AL88" s="437"/>
      <c r="AM88" s="438"/>
      <c r="AN88" s="439"/>
      <c r="AO88" s="80"/>
      <c r="AP88" s="80"/>
      <c r="AQ88" s="82"/>
    </row>
    <row r="89" spans="1:45" x14ac:dyDescent="0.25">
      <c r="A89" s="433" t="s">
        <v>239</v>
      </c>
      <c r="B89" s="434"/>
      <c r="C89" s="434"/>
      <c r="D89" s="435"/>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436"/>
      <c r="AL89" s="437"/>
      <c r="AM89" s="438"/>
      <c r="AN89" s="439"/>
      <c r="AO89" s="80"/>
      <c r="AP89" s="80"/>
      <c r="AQ89" s="70"/>
    </row>
    <row r="90" spans="1:45" ht="12" customHeight="1" thickBot="1" x14ac:dyDescent="0.3">
      <c r="A90" s="79" t="s">
        <v>238</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429"/>
      <c r="AL90" s="430"/>
      <c r="AM90" s="431"/>
      <c r="AN90" s="432"/>
      <c r="AO90" s="77"/>
      <c r="AP90" s="77"/>
      <c r="AQ90" s="76"/>
    </row>
    <row r="91" spans="1:45" ht="3" customHeight="1" x14ac:dyDescent="0.25">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2"/>
    </row>
    <row r="92" spans="1:45" ht="13.5" customHeight="1" x14ac:dyDescent="0.25">
      <c r="A92" s="71" t="s">
        <v>237</v>
      </c>
      <c r="C92" s="76"/>
      <c r="D92" s="76"/>
      <c r="E92" s="76"/>
      <c r="F92" s="76"/>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c r="AQ92" s="76"/>
      <c r="AR92" s="76"/>
      <c r="AS92" s="72"/>
    </row>
    <row r="93" spans="1:45" ht="13.5" customHeight="1" x14ac:dyDescent="0.25">
      <c r="A93" s="75" t="s">
        <v>236</v>
      </c>
      <c r="B93" s="73"/>
      <c r="C93" s="74"/>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2"/>
      <c r="AQ93" s="72"/>
      <c r="AR93" s="72"/>
      <c r="AS93" s="72"/>
    </row>
    <row r="94" spans="1:45" ht="11.25" customHeight="1" x14ac:dyDescent="0.25">
      <c r="A94" s="75" t="s">
        <v>235</v>
      </c>
      <c r="B94" s="73"/>
      <c r="C94" s="74"/>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2"/>
      <c r="AQ94" s="72"/>
      <c r="AR94" s="72"/>
      <c r="AS94" s="70"/>
    </row>
    <row r="95" spans="1:45" x14ac:dyDescent="0.25">
      <c r="A95" s="75" t="s">
        <v>234</v>
      </c>
      <c r="B95" s="73"/>
      <c r="C95" s="74"/>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2"/>
      <c r="AQ95" s="72"/>
      <c r="AR95" s="72"/>
      <c r="AS95" s="70"/>
    </row>
    <row r="96" spans="1:45" x14ac:dyDescent="0.25">
      <c r="A96" s="71" t="s">
        <v>233</v>
      </c>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view="pageBreakPreview" topLeftCell="A16" zoomScaleNormal="60" zoomScaleSheetLayoutView="100" workbookViewId="0">
      <selection activeCell="A6" sqref="A6"/>
    </sheetView>
  </sheetViews>
  <sheetFormatPr defaultRowHeight="15.75" x14ac:dyDescent="0.25"/>
  <cols>
    <col min="1" max="1" width="59.5703125" style="197" customWidth="1"/>
    <col min="2" max="4" width="17.85546875" style="197" customWidth="1"/>
    <col min="5" max="5" width="20.42578125" style="197" customWidth="1"/>
    <col min="6" max="14" width="17.85546875" style="197" customWidth="1"/>
  </cols>
  <sheetData>
    <row r="1" spans="1:14" x14ac:dyDescent="0.25">
      <c r="A1" s="16"/>
      <c r="B1" s="10"/>
      <c r="C1" s="10"/>
      <c r="D1" s="10"/>
      <c r="E1" s="10"/>
      <c r="F1" s="10"/>
      <c r="G1" s="10"/>
      <c r="H1" s="10"/>
      <c r="I1" s="14"/>
      <c r="J1" s="14"/>
      <c r="K1" s="10"/>
      <c r="L1" s="10"/>
      <c r="M1" s="10"/>
      <c r="N1" s="10"/>
    </row>
    <row r="2" spans="1:14" x14ac:dyDescent="0.25">
      <c r="A2" s="16"/>
      <c r="B2" s="16"/>
      <c r="C2" s="16"/>
      <c r="D2" s="16"/>
      <c r="E2" s="16"/>
      <c r="F2" s="16"/>
      <c r="G2" s="16"/>
      <c r="H2" s="16"/>
      <c r="I2" s="164"/>
      <c r="J2" s="164"/>
      <c r="K2" s="16"/>
      <c r="L2" s="16"/>
      <c r="M2" s="16"/>
      <c r="N2" s="16"/>
    </row>
    <row r="3" spans="1:14" x14ac:dyDescent="0.25">
      <c r="A3" s="153"/>
      <c r="B3" s="16"/>
      <c r="C3" s="16"/>
      <c r="D3" s="16"/>
      <c r="E3" s="16"/>
      <c r="F3" s="16"/>
      <c r="G3" s="16"/>
      <c r="H3" s="16"/>
      <c r="I3" s="164"/>
      <c r="J3" s="164"/>
      <c r="K3" s="16"/>
      <c r="L3" s="16"/>
      <c r="M3" s="16"/>
      <c r="N3" s="16"/>
    </row>
    <row r="4" spans="1:14" ht="18.75" x14ac:dyDescent="0.3">
      <c r="A4" s="153"/>
      <c r="B4" s="16"/>
      <c r="C4" s="16"/>
      <c r="D4" s="16"/>
      <c r="E4" s="16"/>
      <c r="F4" s="16"/>
      <c r="G4" s="16"/>
      <c r="H4" s="16"/>
      <c r="I4" s="164"/>
      <c r="J4" s="164"/>
      <c r="K4" s="13"/>
      <c r="L4" s="16"/>
      <c r="M4" s="16"/>
      <c r="N4" s="16"/>
    </row>
    <row r="5" spans="1:14" x14ac:dyDescent="0.25">
      <c r="A5" s="317" t="s">
        <v>515</v>
      </c>
      <c r="B5" s="317"/>
      <c r="C5" s="317"/>
      <c r="D5" s="317"/>
      <c r="E5" s="317"/>
      <c r="F5" s="317"/>
      <c r="G5" s="317"/>
      <c r="H5" s="317"/>
      <c r="I5" s="317"/>
      <c r="J5" s="317"/>
      <c r="K5" s="317"/>
      <c r="L5" s="317"/>
      <c r="M5" s="317"/>
      <c r="N5" s="317"/>
    </row>
    <row r="6" spans="1:14" ht="18.75" x14ac:dyDescent="0.3">
      <c r="A6" s="153"/>
      <c r="B6" s="16"/>
      <c r="C6" s="16"/>
      <c r="D6" s="16"/>
      <c r="E6" s="16"/>
      <c r="F6" s="16"/>
      <c r="G6" s="16"/>
      <c r="H6" s="16"/>
      <c r="I6" s="164"/>
      <c r="J6" s="164"/>
      <c r="K6" s="13"/>
      <c r="L6" s="16"/>
      <c r="M6" s="16"/>
      <c r="N6" s="16"/>
    </row>
    <row r="7" spans="1:14" ht="18.75" x14ac:dyDescent="0.25">
      <c r="A7" s="332" t="s">
        <v>9</v>
      </c>
      <c r="B7" s="332"/>
      <c r="C7" s="332"/>
      <c r="D7" s="332"/>
      <c r="E7" s="332"/>
      <c r="F7" s="332"/>
      <c r="G7" s="332"/>
      <c r="H7" s="332"/>
      <c r="I7" s="332"/>
      <c r="J7" s="332"/>
      <c r="K7" s="332"/>
      <c r="L7" s="332"/>
      <c r="M7" s="332"/>
      <c r="N7" s="332"/>
    </row>
    <row r="8" spans="1:14" ht="18.75" x14ac:dyDescent="0.25">
      <c r="A8" s="193"/>
      <c r="B8" s="193"/>
      <c r="C8" s="193"/>
      <c r="D8" s="193"/>
      <c r="E8" s="193"/>
      <c r="F8" s="193"/>
      <c r="G8" s="193"/>
      <c r="H8" s="193"/>
      <c r="I8" s="193"/>
      <c r="J8" s="193"/>
      <c r="K8" s="193"/>
      <c r="L8" s="175"/>
      <c r="M8" s="175"/>
      <c r="N8" s="175"/>
    </row>
    <row r="9" spans="1:14" x14ac:dyDescent="0.25">
      <c r="A9" s="326" t="str">
        <f>'[2]1. паспорт местоположение'!A9:C9</f>
        <v>АО "Дальневосточная энергетическая управляющая компания"</v>
      </c>
      <c r="B9" s="326"/>
      <c r="C9" s="326"/>
      <c r="D9" s="326"/>
      <c r="E9" s="326"/>
      <c r="F9" s="326"/>
      <c r="G9" s="326"/>
      <c r="H9" s="326"/>
      <c r="I9" s="326"/>
      <c r="J9" s="326"/>
      <c r="K9" s="326"/>
      <c r="L9" s="326"/>
      <c r="M9" s="326"/>
      <c r="N9" s="326"/>
    </row>
    <row r="10" spans="1:14" x14ac:dyDescent="0.25">
      <c r="A10" s="327" t="s">
        <v>8</v>
      </c>
      <c r="B10" s="327"/>
      <c r="C10" s="327"/>
      <c r="D10" s="327"/>
      <c r="E10" s="327"/>
      <c r="F10" s="327"/>
      <c r="G10" s="327"/>
      <c r="H10" s="327"/>
      <c r="I10" s="327"/>
      <c r="J10" s="327"/>
      <c r="K10" s="327"/>
      <c r="L10" s="327"/>
      <c r="M10" s="327"/>
      <c r="N10" s="327"/>
    </row>
    <row r="11" spans="1:14" ht="18.75" x14ac:dyDescent="0.25">
      <c r="A11" s="193"/>
      <c r="B11" s="193"/>
      <c r="C11" s="193"/>
      <c r="D11" s="193"/>
      <c r="E11" s="193"/>
      <c r="F11" s="193"/>
      <c r="G11" s="193"/>
      <c r="H11" s="193"/>
      <c r="I11" s="193"/>
      <c r="J11" s="193"/>
      <c r="K11" s="193"/>
      <c r="L11" s="175"/>
      <c r="M11" s="175"/>
      <c r="N11" s="175"/>
    </row>
    <row r="12" spans="1:14" x14ac:dyDescent="0.25">
      <c r="A12" s="448" t="str">
        <f>'1. паспорт местоположение'!A12:C12</f>
        <v>G_3301</v>
      </c>
      <c r="B12" s="448"/>
      <c r="C12" s="448"/>
      <c r="D12" s="448"/>
      <c r="E12" s="448"/>
      <c r="F12" s="448"/>
      <c r="G12" s="448"/>
      <c r="H12" s="448"/>
      <c r="I12" s="448"/>
      <c r="J12" s="448"/>
      <c r="K12" s="448"/>
      <c r="L12" s="448"/>
      <c r="M12" s="448"/>
      <c r="N12" s="448"/>
    </row>
    <row r="13" spans="1:14" x14ac:dyDescent="0.25">
      <c r="A13" s="327" t="s">
        <v>7</v>
      </c>
      <c r="B13" s="327"/>
      <c r="C13" s="327"/>
      <c r="D13" s="327"/>
      <c r="E13" s="327"/>
      <c r="F13" s="327"/>
      <c r="G13" s="327"/>
      <c r="H13" s="327"/>
      <c r="I13" s="327"/>
      <c r="J13" s="327"/>
      <c r="K13" s="327"/>
      <c r="L13" s="327"/>
      <c r="M13" s="327"/>
      <c r="N13" s="327"/>
    </row>
    <row r="14" spans="1:14" ht="18.75" x14ac:dyDescent="0.25">
      <c r="A14" s="195"/>
      <c r="B14" s="195"/>
      <c r="C14" s="195"/>
      <c r="D14" s="195"/>
      <c r="E14" s="195"/>
      <c r="F14" s="195"/>
      <c r="G14" s="195"/>
      <c r="H14" s="195"/>
      <c r="I14" s="195"/>
      <c r="J14" s="195"/>
      <c r="K14" s="195"/>
      <c r="L14" s="195"/>
      <c r="M14" s="195"/>
      <c r="N14" s="195"/>
    </row>
    <row r="15" spans="1:14" x14ac:dyDescent="0.25">
      <c r="A15" s="326" t="str">
        <f>'1. паспорт местоположение'!A15:C15</f>
        <v>Реконструкция ПС 220 кВ Олекминск</v>
      </c>
      <c r="B15" s="326"/>
      <c r="C15" s="326"/>
      <c r="D15" s="326"/>
      <c r="E15" s="326"/>
      <c r="F15" s="326"/>
      <c r="G15" s="326"/>
      <c r="H15" s="326"/>
      <c r="I15" s="326"/>
      <c r="J15" s="326"/>
      <c r="K15" s="326"/>
      <c r="L15" s="326"/>
      <c r="M15" s="326"/>
      <c r="N15" s="326"/>
    </row>
    <row r="16" spans="1:14" x14ac:dyDescent="0.25">
      <c r="A16" s="327" t="s">
        <v>5</v>
      </c>
      <c r="B16" s="327"/>
      <c r="C16" s="327"/>
      <c r="D16" s="327"/>
      <c r="E16" s="327"/>
      <c r="F16" s="327"/>
      <c r="G16" s="327"/>
      <c r="H16" s="327"/>
      <c r="I16" s="327"/>
      <c r="J16" s="327"/>
      <c r="K16" s="327"/>
      <c r="L16" s="327"/>
      <c r="M16" s="327"/>
      <c r="N16" s="327"/>
    </row>
    <row r="17" spans="1:14" ht="18.75" x14ac:dyDescent="0.25">
      <c r="A17" s="194"/>
      <c r="B17" s="194"/>
      <c r="C17" s="194"/>
      <c r="D17" s="194"/>
      <c r="E17" s="194"/>
      <c r="F17" s="194"/>
      <c r="G17" s="194"/>
      <c r="H17" s="194"/>
      <c r="I17" s="194"/>
      <c r="J17" s="194"/>
      <c r="K17" s="194"/>
      <c r="L17" s="194"/>
      <c r="M17" s="194"/>
      <c r="N17" s="194"/>
    </row>
    <row r="18" spans="1:14" ht="18.75" x14ac:dyDescent="0.25">
      <c r="A18" s="340" t="s">
        <v>424</v>
      </c>
      <c r="B18" s="340"/>
      <c r="C18" s="340"/>
      <c r="D18" s="340"/>
      <c r="E18" s="340"/>
      <c r="F18" s="340"/>
      <c r="G18" s="340"/>
      <c r="H18" s="340"/>
      <c r="I18" s="340"/>
      <c r="J18" s="340"/>
      <c r="K18" s="340"/>
      <c r="L18" s="340"/>
      <c r="M18" s="340"/>
      <c r="N18" s="340"/>
    </row>
    <row r="19" spans="1:14" x14ac:dyDescent="0.25">
      <c r="L19" s="198"/>
      <c r="M19" s="198"/>
    </row>
    <row r="20" spans="1:14" x14ac:dyDescent="0.25">
      <c r="L20" s="198"/>
      <c r="M20" s="198"/>
    </row>
    <row r="21" spans="1:14" x14ac:dyDescent="0.25">
      <c r="L21" s="198"/>
      <c r="M21" s="198"/>
    </row>
    <row r="22" spans="1:14" x14ac:dyDescent="0.25">
      <c r="L22" s="198"/>
      <c r="M22" s="198"/>
    </row>
    <row r="23" spans="1:14" x14ac:dyDescent="0.25">
      <c r="L23" s="198"/>
      <c r="M23" s="198"/>
    </row>
    <row r="24" spans="1:14" x14ac:dyDescent="0.25">
      <c r="L24" s="198"/>
      <c r="M24" s="198"/>
    </row>
    <row r="25" spans="1:14" x14ac:dyDescent="0.25">
      <c r="L25" s="198"/>
      <c r="M25" s="198"/>
    </row>
    <row r="26" spans="1:14" x14ac:dyDescent="0.25">
      <c r="K26" s="198"/>
      <c r="L26" s="198"/>
      <c r="M26" s="198"/>
    </row>
    <row r="27" spans="1:14" ht="18.75" x14ac:dyDescent="0.25">
      <c r="A27" s="441"/>
      <c r="B27" s="441"/>
      <c r="C27" s="441"/>
      <c r="D27" s="441"/>
      <c r="E27" s="441"/>
      <c r="F27" s="441"/>
      <c r="G27" s="441"/>
      <c r="H27" s="441"/>
      <c r="I27" s="441"/>
      <c r="J27" s="441"/>
      <c r="K27" s="441"/>
      <c r="L27" s="441"/>
      <c r="M27" s="441"/>
      <c r="N27" s="441"/>
    </row>
    <row r="28" spans="1:14" ht="18.75" x14ac:dyDescent="0.25">
      <c r="A28" s="441"/>
      <c r="B28" s="441"/>
      <c r="C28" s="441"/>
      <c r="D28" s="441"/>
      <c r="E28" s="441"/>
      <c r="F28" s="441"/>
      <c r="G28" s="441"/>
      <c r="H28" s="441"/>
      <c r="I28" s="441"/>
      <c r="J28" s="441"/>
      <c r="K28" s="441"/>
      <c r="L28" s="441"/>
      <c r="M28" s="441"/>
      <c r="N28" s="441"/>
    </row>
    <row r="29" spans="1:14" x14ac:dyDescent="0.25">
      <c r="D29" s="199" t="s">
        <v>495</v>
      </c>
    </row>
    <row r="30" spans="1:14" ht="16.5" thickBot="1" x14ac:dyDescent="0.3">
      <c r="A30" s="200" t="s">
        <v>298</v>
      </c>
      <c r="B30" s="201" t="s">
        <v>0</v>
      </c>
      <c r="D30" s="202"/>
      <c r="E30" s="203"/>
      <c r="F30" s="203"/>
      <c r="G30" s="203"/>
      <c r="H30" s="203"/>
    </row>
    <row r="31" spans="1:14" x14ac:dyDescent="0.25">
      <c r="A31" s="204" t="s">
        <v>496</v>
      </c>
      <c r="B31" s="205">
        <f>-(B88+C88+D88+E88+F88+G88)</f>
        <v>485801694.91525424</v>
      </c>
      <c r="D31" s="199" t="s">
        <v>296</v>
      </c>
    </row>
    <row r="32" spans="1:14" x14ac:dyDescent="0.25">
      <c r="A32" s="206" t="s">
        <v>295</v>
      </c>
      <c r="B32" s="207">
        <v>0</v>
      </c>
      <c r="D32" s="442" t="s">
        <v>294</v>
      </c>
      <c r="E32" s="443"/>
      <c r="F32" s="208">
        <f>IF(SUM(B96:N96)&gt;0, SUM(B96:N96)-B81+1, "-")</f>
        <v>10.216900395141465</v>
      </c>
    </row>
    <row r="33" spans="1:13" x14ac:dyDescent="0.25">
      <c r="A33" s="206" t="s">
        <v>293</v>
      </c>
      <c r="B33" s="207">
        <v>20</v>
      </c>
      <c r="D33" s="444" t="s">
        <v>292</v>
      </c>
      <c r="E33" s="445"/>
      <c r="F33" s="208" t="str">
        <f>IF(SUM(B97:N97)&gt;0, SUM(B97:N97)-B81+1, "-")</f>
        <v>-</v>
      </c>
    </row>
    <row r="34" spans="1:13" ht="16.5" thickBot="1" x14ac:dyDescent="0.3">
      <c r="A34" s="209" t="s">
        <v>291</v>
      </c>
      <c r="B34" s="210">
        <v>1</v>
      </c>
      <c r="D34" s="446" t="s">
        <v>497</v>
      </c>
      <c r="E34" s="446"/>
      <c r="F34" s="447">
        <f>N94</f>
        <v>-52343726.528343417</v>
      </c>
      <c r="J34" s="211"/>
      <c r="K34" s="211"/>
      <c r="L34" s="211"/>
    </row>
    <row r="35" spans="1:13" x14ac:dyDescent="0.25">
      <c r="A35" s="204" t="s">
        <v>289</v>
      </c>
      <c r="B35" s="205">
        <v>0</v>
      </c>
      <c r="D35" s="446"/>
      <c r="E35" s="446"/>
      <c r="F35" s="447"/>
      <c r="J35" s="211"/>
      <c r="K35" s="211"/>
      <c r="L35" s="211"/>
    </row>
    <row r="36" spans="1:13" x14ac:dyDescent="0.25">
      <c r="A36" s="206" t="s">
        <v>498</v>
      </c>
      <c r="B36" s="207">
        <v>4</v>
      </c>
      <c r="D36" s="444" t="s">
        <v>499</v>
      </c>
      <c r="E36" s="445"/>
      <c r="F36" s="212" t="str">
        <f>IF(F34&gt;0,"да","нет")</f>
        <v>нет</v>
      </c>
      <c r="J36" s="211"/>
      <c r="K36" s="211"/>
      <c r="L36" s="211"/>
    </row>
    <row r="37" spans="1:13" x14ac:dyDescent="0.25">
      <c r="A37" s="206" t="s">
        <v>287</v>
      </c>
      <c r="B37" s="207">
        <v>1</v>
      </c>
      <c r="J37" s="211"/>
      <c r="K37" s="211"/>
      <c r="L37" s="211"/>
    </row>
    <row r="38" spans="1:13" x14ac:dyDescent="0.25">
      <c r="A38" s="206" t="s">
        <v>262</v>
      </c>
      <c r="B38" s="207">
        <v>0</v>
      </c>
      <c r="K38" s="211"/>
      <c r="L38" s="211"/>
      <c r="M38" s="211"/>
    </row>
    <row r="39" spans="1:13" x14ac:dyDescent="0.25">
      <c r="A39" s="206" t="s">
        <v>286</v>
      </c>
      <c r="B39" s="207">
        <v>4</v>
      </c>
    </row>
    <row r="40" spans="1:13" x14ac:dyDescent="0.25">
      <c r="A40" s="206" t="s">
        <v>285</v>
      </c>
      <c r="B40" s="207">
        <v>1</v>
      </c>
    </row>
    <row r="41" spans="1:13" x14ac:dyDescent="0.25">
      <c r="A41" s="213" t="s">
        <v>495</v>
      </c>
      <c r="B41" s="214">
        <v>0</v>
      </c>
    </row>
    <row r="42" spans="1:13" ht="16.5" thickBot="1" x14ac:dyDescent="0.3">
      <c r="A42" s="209" t="s">
        <v>250</v>
      </c>
      <c r="B42" s="215">
        <v>0.2</v>
      </c>
    </row>
    <row r="43" spans="1:13" x14ac:dyDescent="0.25">
      <c r="A43" s="204" t="s">
        <v>495</v>
      </c>
      <c r="B43" s="205">
        <v>0</v>
      </c>
    </row>
    <row r="44" spans="1:13" x14ac:dyDescent="0.25">
      <c r="A44" s="206" t="s">
        <v>284</v>
      </c>
      <c r="B44" s="207">
        <v>0</v>
      </c>
    </row>
    <row r="45" spans="1:13" ht="16.5" thickBot="1" x14ac:dyDescent="0.3">
      <c r="A45" s="213" t="s">
        <v>283</v>
      </c>
      <c r="B45" s="216">
        <v>0</v>
      </c>
    </row>
    <row r="46" spans="1:13" x14ac:dyDescent="0.25">
      <c r="A46" s="217" t="s">
        <v>500</v>
      </c>
      <c r="B46" s="218">
        <v>7</v>
      </c>
    </row>
    <row r="47" spans="1:13" x14ac:dyDescent="0.25">
      <c r="A47" s="219" t="s">
        <v>281</v>
      </c>
      <c r="B47" s="220">
        <v>0.12</v>
      </c>
    </row>
    <row r="48" spans="1:13" x14ac:dyDescent="0.25">
      <c r="A48" s="219" t="s">
        <v>280</v>
      </c>
      <c r="B48" s="221">
        <v>0.15</v>
      </c>
    </row>
    <row r="49" spans="1:14" x14ac:dyDescent="0.25">
      <c r="A49" s="219" t="s">
        <v>279</v>
      </c>
      <c r="B49" s="221">
        <v>0</v>
      </c>
    </row>
    <row r="50" spans="1:14" x14ac:dyDescent="0.25">
      <c r="A50" s="219" t="s">
        <v>278</v>
      </c>
      <c r="B50" s="221">
        <v>0.1</v>
      </c>
    </row>
    <row r="51" spans="1:14" x14ac:dyDescent="0.25">
      <c r="A51" s="219" t="s">
        <v>277</v>
      </c>
      <c r="B51" s="221">
        <f>1-B49</f>
        <v>1</v>
      </c>
    </row>
    <row r="52" spans="1:14" ht="16.5" thickBot="1" x14ac:dyDescent="0.3">
      <c r="A52" s="222" t="s">
        <v>276</v>
      </c>
      <c r="B52" s="223">
        <f>B51*B50+B49*B48*(1-B42)</f>
        <v>0.1</v>
      </c>
    </row>
    <row r="53" spans="1:14" x14ac:dyDescent="0.25">
      <c r="A53" s="224" t="s">
        <v>275</v>
      </c>
      <c r="B53" s="225">
        <v>2016</v>
      </c>
      <c r="C53" s="225">
        <v>2017</v>
      </c>
      <c r="D53" s="225">
        <v>2018</v>
      </c>
      <c r="E53" s="225">
        <v>2019</v>
      </c>
      <c r="F53" s="225">
        <v>2020</v>
      </c>
      <c r="G53" s="225">
        <v>2021</v>
      </c>
      <c r="H53" s="225">
        <v>2022</v>
      </c>
      <c r="I53" s="225">
        <v>2023</v>
      </c>
      <c r="J53" s="225">
        <v>2024</v>
      </c>
      <c r="K53" s="225">
        <v>2025</v>
      </c>
      <c r="L53" s="225">
        <v>2026</v>
      </c>
      <c r="M53" s="225">
        <v>2027</v>
      </c>
      <c r="N53" s="225">
        <v>2028</v>
      </c>
    </row>
    <row r="54" spans="1:14" x14ac:dyDescent="0.25">
      <c r="A54" s="226" t="s">
        <v>274</v>
      </c>
      <c r="B54" s="227">
        <v>0.104</v>
      </c>
      <c r="C54" s="227">
        <v>8.5999999999999993E-2</v>
      </c>
      <c r="D54" s="227">
        <v>6.8000000000000005E-2</v>
      </c>
      <c r="E54" s="227">
        <v>6.2E-2</v>
      </c>
      <c r="F54" s="227">
        <v>6.5000000000000002E-2</v>
      </c>
      <c r="G54" s="227">
        <f>F54</f>
        <v>6.5000000000000002E-2</v>
      </c>
      <c r="H54" s="227">
        <f t="shared" ref="H54:N54" si="0">G54</f>
        <v>6.5000000000000002E-2</v>
      </c>
      <c r="I54" s="227">
        <f t="shared" si="0"/>
        <v>6.5000000000000002E-2</v>
      </c>
      <c r="J54" s="227">
        <f t="shared" si="0"/>
        <v>6.5000000000000002E-2</v>
      </c>
      <c r="K54" s="227">
        <f t="shared" si="0"/>
        <v>6.5000000000000002E-2</v>
      </c>
      <c r="L54" s="227">
        <f t="shared" si="0"/>
        <v>6.5000000000000002E-2</v>
      </c>
      <c r="M54" s="227">
        <f t="shared" si="0"/>
        <v>6.5000000000000002E-2</v>
      </c>
      <c r="N54" s="227">
        <f t="shared" si="0"/>
        <v>6.5000000000000002E-2</v>
      </c>
    </row>
    <row r="55" spans="1:14" x14ac:dyDescent="0.25">
      <c r="A55" s="226" t="s">
        <v>273</v>
      </c>
      <c r="B55" s="227">
        <f>B54</f>
        <v>0.104</v>
      </c>
      <c r="C55" s="227">
        <f>(1+B55)*(1+C54)-1</f>
        <v>0.19894400000000023</v>
      </c>
      <c r="D55" s="227">
        <f>(1+C55)*(1+D54)-1</f>
        <v>0.2804721920000004</v>
      </c>
      <c r="E55" s="227">
        <f t="shared" ref="E55:G55" si="1">(1+D55)*(1+E54)-1</f>
        <v>0.35986146790400042</v>
      </c>
      <c r="F55" s="227">
        <f t="shared" si="1"/>
        <v>0.44825246331776047</v>
      </c>
      <c r="G55" s="227">
        <f t="shared" si="1"/>
        <v>0.5423888734334148</v>
      </c>
      <c r="H55" s="227">
        <f>(1+G55)*(1+H54)-1</f>
        <v>0.64264415020658672</v>
      </c>
      <c r="I55" s="227">
        <f t="shared" ref="I55:N55" si="2">(1+H55)*(1+I54)-1</f>
        <v>0.74941601997001484</v>
      </c>
      <c r="J55" s="227">
        <f t="shared" si="2"/>
        <v>0.86312806126806563</v>
      </c>
      <c r="K55" s="227">
        <f t="shared" si="2"/>
        <v>0.98423138525048981</v>
      </c>
      <c r="L55" s="227">
        <f t="shared" si="2"/>
        <v>1.1132064252917715</v>
      </c>
      <c r="M55" s="227">
        <f t="shared" si="2"/>
        <v>1.2505648429357366</v>
      </c>
      <c r="N55" s="227">
        <f t="shared" si="2"/>
        <v>1.3968515577265594</v>
      </c>
    </row>
    <row r="56" spans="1:14" ht="16.5" thickBot="1" x14ac:dyDescent="0.3">
      <c r="A56" s="228" t="s">
        <v>501</v>
      </c>
      <c r="B56" s="229">
        <f>-(B72+B74)*1.05</f>
        <v>0</v>
      </c>
      <c r="C56" s="229">
        <f>-(C72+C74)*1.05</f>
        <v>0</v>
      </c>
      <c r="D56" s="229">
        <v>0</v>
      </c>
      <c r="E56" s="229">
        <f>($B$31/$B$33+$B$31*10%)*1.01</f>
        <v>73598956.77966103</v>
      </c>
      <c r="F56" s="229">
        <f>E56+E56*F54</f>
        <v>78382888.970339</v>
      </c>
      <c r="G56" s="229">
        <f t="shared" ref="G56:N56" si="3">F56+F56*G54</f>
        <v>83477776.75341104</v>
      </c>
      <c r="H56" s="229">
        <f t="shared" si="3"/>
        <v>88903832.242382765</v>
      </c>
      <c r="I56" s="229">
        <f t="shared" si="3"/>
        <v>94682581.338137642</v>
      </c>
      <c r="J56" s="229">
        <f t="shared" si="3"/>
        <v>100836949.12511659</v>
      </c>
      <c r="K56" s="229">
        <f t="shared" si="3"/>
        <v>107391350.81824917</v>
      </c>
      <c r="L56" s="229">
        <f t="shared" si="3"/>
        <v>114371788.62143536</v>
      </c>
      <c r="M56" s="229">
        <f t="shared" si="3"/>
        <v>121805954.88182865</v>
      </c>
      <c r="N56" s="229">
        <f t="shared" si="3"/>
        <v>129723341.94914751</v>
      </c>
    </row>
    <row r="57" spans="1:14" ht="16.5" thickBot="1" x14ac:dyDescent="0.3"/>
    <row r="58" spans="1:14" x14ac:dyDescent="0.25">
      <c r="A58" s="230" t="s">
        <v>271</v>
      </c>
      <c r="B58" s="225">
        <v>2016</v>
      </c>
      <c r="C58" s="225">
        <v>2017</v>
      </c>
      <c r="D58" s="225">
        <v>2018</v>
      </c>
      <c r="E58" s="225">
        <v>2019</v>
      </c>
      <c r="F58" s="225">
        <v>2020</v>
      </c>
      <c r="G58" s="225">
        <v>2021</v>
      </c>
      <c r="H58" s="225">
        <v>2022</v>
      </c>
      <c r="I58" s="225">
        <v>2023</v>
      </c>
      <c r="J58" s="225">
        <v>2024</v>
      </c>
      <c r="K58" s="225">
        <v>2025</v>
      </c>
      <c r="L58" s="225">
        <v>2026</v>
      </c>
      <c r="M58" s="225">
        <v>2027</v>
      </c>
      <c r="N58" s="225">
        <v>2028</v>
      </c>
    </row>
    <row r="59" spans="1:14" x14ac:dyDescent="0.25">
      <c r="A59" s="226" t="s">
        <v>270</v>
      </c>
      <c r="B59" s="231">
        <v>0</v>
      </c>
      <c r="C59" s="231">
        <f t="shared" ref="C59:N59" si="4">B59+B60-B61</f>
        <v>0</v>
      </c>
      <c r="D59" s="231">
        <f t="shared" si="4"/>
        <v>0</v>
      </c>
      <c r="E59" s="231">
        <f t="shared" si="4"/>
        <v>0</v>
      </c>
      <c r="F59" s="231">
        <f t="shared" si="4"/>
        <v>0</v>
      </c>
      <c r="G59" s="231">
        <f t="shared" si="4"/>
        <v>0</v>
      </c>
      <c r="H59" s="231">
        <f t="shared" si="4"/>
        <v>0</v>
      </c>
      <c r="I59" s="231">
        <f t="shared" si="4"/>
        <v>0</v>
      </c>
      <c r="J59" s="231">
        <f t="shared" si="4"/>
        <v>0</v>
      </c>
      <c r="K59" s="231">
        <f t="shared" si="4"/>
        <v>0</v>
      </c>
      <c r="L59" s="231">
        <f t="shared" si="4"/>
        <v>0</v>
      </c>
      <c r="M59" s="231">
        <f t="shared" si="4"/>
        <v>0</v>
      </c>
      <c r="N59" s="231">
        <f t="shared" si="4"/>
        <v>0</v>
      </c>
    </row>
    <row r="60" spans="1:14" x14ac:dyDescent="0.25">
      <c r="A60" s="226" t="s">
        <v>269</v>
      </c>
      <c r="B60" s="231">
        <f>B31*B34*B49*1.18</f>
        <v>0</v>
      </c>
      <c r="C60" s="231">
        <v>0</v>
      </c>
      <c r="D60" s="231">
        <v>0</v>
      </c>
      <c r="E60" s="231">
        <v>0</v>
      </c>
      <c r="F60" s="231">
        <v>0</v>
      </c>
      <c r="G60" s="231">
        <v>0</v>
      </c>
      <c r="H60" s="231">
        <v>0</v>
      </c>
      <c r="I60" s="231">
        <v>0</v>
      </c>
      <c r="J60" s="231">
        <v>0</v>
      </c>
      <c r="K60" s="231">
        <v>0</v>
      </c>
      <c r="L60" s="231">
        <v>0</v>
      </c>
      <c r="M60" s="231">
        <v>0</v>
      </c>
      <c r="N60" s="231">
        <v>0</v>
      </c>
    </row>
    <row r="61" spans="1:14" x14ac:dyDescent="0.25">
      <c r="A61" s="226" t="s">
        <v>268</v>
      </c>
      <c r="B61" s="231">
        <f>$B$60/$B$46</f>
        <v>0</v>
      </c>
      <c r="C61" s="231">
        <f>IF(ROUND(C59,1)=0,0,B61+C60/$B$46)</f>
        <v>0</v>
      </c>
      <c r="D61" s="231">
        <f t="shared" ref="D61:N61" si="5">IF(ROUND(D59,1)=0,0,C61+D60/$B$46)</f>
        <v>0</v>
      </c>
      <c r="E61" s="231">
        <f t="shared" si="5"/>
        <v>0</v>
      </c>
      <c r="F61" s="231">
        <f t="shared" si="5"/>
        <v>0</v>
      </c>
      <c r="G61" s="231">
        <f t="shared" si="5"/>
        <v>0</v>
      </c>
      <c r="H61" s="231">
        <f t="shared" si="5"/>
        <v>0</v>
      </c>
      <c r="I61" s="231">
        <f t="shared" si="5"/>
        <v>0</v>
      </c>
      <c r="J61" s="231">
        <f t="shared" si="5"/>
        <v>0</v>
      </c>
      <c r="K61" s="231">
        <f t="shared" si="5"/>
        <v>0</v>
      </c>
      <c r="L61" s="231">
        <f t="shared" si="5"/>
        <v>0</v>
      </c>
      <c r="M61" s="231">
        <f t="shared" si="5"/>
        <v>0</v>
      </c>
      <c r="N61" s="231">
        <f t="shared" si="5"/>
        <v>0</v>
      </c>
    </row>
    <row r="62" spans="1:14" ht="16.5" thickBot="1" x14ac:dyDescent="0.3">
      <c r="A62" s="228" t="s">
        <v>267</v>
      </c>
      <c r="B62" s="232">
        <f t="shared" ref="B62:N62" si="6">AVERAGE(SUM(B59:B60),(SUM(B59:B60)-B61))*$B$48</f>
        <v>0</v>
      </c>
      <c r="C62" s="232">
        <f t="shared" si="6"/>
        <v>0</v>
      </c>
      <c r="D62" s="232">
        <f t="shared" si="6"/>
        <v>0</v>
      </c>
      <c r="E62" s="232">
        <f t="shared" si="6"/>
        <v>0</v>
      </c>
      <c r="F62" s="232">
        <f t="shared" si="6"/>
        <v>0</v>
      </c>
      <c r="G62" s="232">
        <f t="shared" si="6"/>
        <v>0</v>
      </c>
      <c r="H62" s="232">
        <f t="shared" si="6"/>
        <v>0</v>
      </c>
      <c r="I62" s="232">
        <f t="shared" si="6"/>
        <v>0</v>
      </c>
      <c r="J62" s="232">
        <f t="shared" si="6"/>
        <v>0</v>
      </c>
      <c r="K62" s="232">
        <f t="shared" si="6"/>
        <v>0</v>
      </c>
      <c r="L62" s="232">
        <f t="shared" si="6"/>
        <v>0</v>
      </c>
      <c r="M62" s="232">
        <f t="shared" si="6"/>
        <v>0</v>
      </c>
      <c r="N62" s="232">
        <f t="shared" si="6"/>
        <v>0</v>
      </c>
    </row>
    <row r="63" spans="1:14" ht="16.5" thickBot="1" x14ac:dyDescent="0.3">
      <c r="A63" s="211"/>
      <c r="B63" s="233"/>
      <c r="C63" s="233"/>
      <c r="D63" s="233"/>
      <c r="E63" s="233"/>
      <c r="F63" s="233"/>
      <c r="G63" s="233"/>
      <c r="H63" s="233"/>
      <c r="I63" s="233"/>
      <c r="J63" s="233"/>
      <c r="K63" s="233"/>
      <c r="L63" s="233"/>
      <c r="M63" s="233"/>
      <c r="N63" s="233"/>
    </row>
    <row r="64" spans="1:14" x14ac:dyDescent="0.25">
      <c r="A64" s="230" t="s">
        <v>502</v>
      </c>
      <c r="B64" s="225">
        <v>2016</v>
      </c>
      <c r="C64" s="225">
        <v>2017</v>
      </c>
      <c r="D64" s="225">
        <v>2018</v>
      </c>
      <c r="E64" s="225">
        <v>2019</v>
      </c>
      <c r="F64" s="225">
        <v>2020</v>
      </c>
      <c r="G64" s="225">
        <v>2021</v>
      </c>
      <c r="H64" s="225">
        <v>2022</v>
      </c>
      <c r="I64" s="225">
        <v>2023</v>
      </c>
      <c r="J64" s="225">
        <v>2024</v>
      </c>
      <c r="K64" s="225">
        <v>2025</v>
      </c>
      <c r="L64" s="225">
        <v>2026</v>
      </c>
      <c r="M64" s="225">
        <v>2027</v>
      </c>
      <c r="N64" s="225">
        <v>2028</v>
      </c>
    </row>
    <row r="65" spans="1:14" ht="15" x14ac:dyDescent="0.25">
      <c r="A65" s="234" t="s">
        <v>265</v>
      </c>
      <c r="B65" s="235">
        <f>B56*$B$34</f>
        <v>0</v>
      </c>
      <c r="C65" s="235">
        <f t="shared" ref="C65:N65" si="7">C56*$B$34</f>
        <v>0</v>
      </c>
      <c r="D65" s="235">
        <f t="shared" si="7"/>
        <v>0</v>
      </c>
      <c r="E65" s="235">
        <f t="shared" si="7"/>
        <v>73598956.77966103</v>
      </c>
      <c r="F65" s="235">
        <f t="shared" si="7"/>
        <v>78382888.970339</v>
      </c>
      <c r="G65" s="235">
        <f t="shared" si="7"/>
        <v>83477776.75341104</v>
      </c>
      <c r="H65" s="235">
        <f t="shared" si="7"/>
        <v>88903832.242382765</v>
      </c>
      <c r="I65" s="235">
        <f t="shared" si="7"/>
        <v>94682581.338137642</v>
      </c>
      <c r="J65" s="235">
        <f t="shared" si="7"/>
        <v>100836949.12511659</v>
      </c>
      <c r="K65" s="235">
        <f t="shared" si="7"/>
        <v>107391350.81824917</v>
      </c>
      <c r="L65" s="235">
        <f t="shared" si="7"/>
        <v>114371788.62143536</v>
      </c>
      <c r="M65" s="235">
        <f t="shared" si="7"/>
        <v>121805954.88182865</v>
      </c>
      <c r="N65" s="235">
        <f t="shared" si="7"/>
        <v>129723341.94914751</v>
      </c>
    </row>
    <row r="66" spans="1:14" x14ac:dyDescent="0.25">
      <c r="A66" s="226" t="s">
        <v>264</v>
      </c>
      <c r="B66" s="236">
        <f>SUM(B67:B72)</f>
        <v>0</v>
      </c>
      <c r="C66" s="236">
        <f t="shared" ref="C66:N66" si="8">SUM(C67:C72)</f>
        <v>0</v>
      </c>
      <c r="D66" s="236">
        <f t="shared" si="8"/>
        <v>0</v>
      </c>
      <c r="E66" s="236">
        <f t="shared" si="8"/>
        <v>-10687637.288135594</v>
      </c>
      <c r="F66" s="236">
        <f>SUM(F67:F72)</f>
        <v>-10687637.288135594</v>
      </c>
      <c r="G66" s="236">
        <f t="shared" si="8"/>
        <v>-10554041.822033899</v>
      </c>
      <c r="H66" s="236">
        <f t="shared" si="8"/>
        <v>-10286850.889830509</v>
      </c>
      <c r="I66" s="236">
        <f>SUM(I67:I72)</f>
        <v>-10019659.957627119</v>
      </c>
      <c r="J66" s="236">
        <f t="shared" si="8"/>
        <v>-9752469.0254237298</v>
      </c>
      <c r="K66" s="236">
        <f t="shared" si="8"/>
        <v>-9485278.0932203401</v>
      </c>
      <c r="L66" s="236">
        <f t="shared" si="8"/>
        <v>-9218087.1610169504</v>
      </c>
      <c r="M66" s="236">
        <f t="shared" si="8"/>
        <v>-8950896.2288135607</v>
      </c>
      <c r="N66" s="236">
        <f t="shared" si="8"/>
        <v>-8683705.296610171</v>
      </c>
    </row>
    <row r="67" spans="1:14" x14ac:dyDescent="0.25">
      <c r="A67" s="237" t="s">
        <v>263</v>
      </c>
      <c r="B67" s="236">
        <f t="shared" ref="B67:N67" si="9">-IF(B$53&lt;=$B$36,0,$B$35*(1+B$55)*$B$34)</f>
        <v>0</v>
      </c>
      <c r="C67" s="236">
        <f t="shared" si="9"/>
        <v>0</v>
      </c>
      <c r="D67" s="236">
        <f t="shared" si="9"/>
        <v>0</v>
      </c>
      <c r="E67" s="236">
        <f t="shared" si="9"/>
        <v>0</v>
      </c>
      <c r="F67" s="236">
        <f t="shared" si="9"/>
        <v>0</v>
      </c>
      <c r="G67" s="236">
        <f t="shared" si="9"/>
        <v>0</v>
      </c>
      <c r="H67" s="236">
        <f t="shared" si="9"/>
        <v>0</v>
      </c>
      <c r="I67" s="236">
        <f t="shared" si="9"/>
        <v>0</v>
      </c>
      <c r="J67" s="236">
        <f t="shared" si="9"/>
        <v>0</v>
      </c>
      <c r="K67" s="236">
        <f t="shared" si="9"/>
        <v>0</v>
      </c>
      <c r="L67" s="236">
        <f t="shared" si="9"/>
        <v>0</v>
      </c>
      <c r="M67" s="236">
        <f t="shared" si="9"/>
        <v>0</v>
      </c>
      <c r="N67" s="236">
        <f t="shared" si="9"/>
        <v>0</v>
      </c>
    </row>
    <row r="68" spans="1:14" x14ac:dyDescent="0.25">
      <c r="A68" s="237" t="str">
        <f>A38</f>
        <v>Прочие расходы при эксплуатации объекта, руб. без НДС</v>
      </c>
      <c r="B68" s="236">
        <f t="shared" ref="B68:N68" si="10">-IF(B$53&lt;=$B$39,0,$B$38*(1+B$55)*$B$34)</f>
        <v>0</v>
      </c>
      <c r="C68" s="236">
        <f t="shared" si="10"/>
        <v>0</v>
      </c>
      <c r="D68" s="236">
        <f t="shared" si="10"/>
        <v>0</v>
      </c>
      <c r="E68" s="236">
        <f t="shared" si="10"/>
        <v>0</v>
      </c>
      <c r="F68" s="236">
        <f t="shared" si="10"/>
        <v>0</v>
      </c>
      <c r="G68" s="236">
        <f t="shared" si="10"/>
        <v>0</v>
      </c>
      <c r="H68" s="236">
        <f t="shared" si="10"/>
        <v>0</v>
      </c>
      <c r="I68" s="236">
        <f t="shared" si="10"/>
        <v>0</v>
      </c>
      <c r="J68" s="236">
        <f t="shared" si="10"/>
        <v>0</v>
      </c>
      <c r="K68" s="236">
        <f t="shared" si="10"/>
        <v>0</v>
      </c>
      <c r="L68" s="236">
        <f t="shared" si="10"/>
        <v>0</v>
      </c>
      <c r="M68" s="236">
        <f t="shared" si="10"/>
        <v>0</v>
      </c>
      <c r="N68" s="236">
        <f t="shared" si="10"/>
        <v>0</v>
      </c>
    </row>
    <row r="69" spans="1:14" x14ac:dyDescent="0.25">
      <c r="A69" s="237" t="s">
        <v>495</v>
      </c>
      <c r="B69" s="236">
        <f t="shared" ref="B69:N69" si="11">-IF(B$53&lt;=$B$36,0,$B$41*(1+B$55)*$B$34)</f>
        <v>0</v>
      </c>
      <c r="C69" s="236">
        <f t="shared" si="11"/>
        <v>0</v>
      </c>
      <c r="D69" s="236">
        <f t="shared" si="11"/>
        <v>0</v>
      </c>
      <c r="E69" s="236">
        <f t="shared" si="11"/>
        <v>0</v>
      </c>
      <c r="F69" s="236">
        <f t="shared" si="11"/>
        <v>0</v>
      </c>
      <c r="G69" s="236">
        <f t="shared" si="11"/>
        <v>0</v>
      </c>
      <c r="H69" s="236">
        <f t="shared" si="11"/>
        <v>0</v>
      </c>
      <c r="I69" s="236">
        <f t="shared" si="11"/>
        <v>0</v>
      </c>
      <c r="J69" s="236">
        <f t="shared" si="11"/>
        <v>0</v>
      </c>
      <c r="K69" s="236">
        <f t="shared" si="11"/>
        <v>0</v>
      </c>
      <c r="L69" s="236">
        <f t="shared" si="11"/>
        <v>0</v>
      </c>
      <c r="M69" s="236">
        <f t="shared" si="11"/>
        <v>0</v>
      </c>
      <c r="N69" s="236">
        <f t="shared" si="11"/>
        <v>0</v>
      </c>
    </row>
    <row r="70" spans="1:14" x14ac:dyDescent="0.25">
      <c r="A70" s="237" t="s">
        <v>495</v>
      </c>
      <c r="B70" s="236">
        <f t="shared" ref="B70:N70" si="12">-$B$43*(1+B$55)*$B$34*365</f>
        <v>0</v>
      </c>
      <c r="C70" s="236">
        <f t="shared" si="12"/>
        <v>0</v>
      </c>
      <c r="D70" s="236">
        <f t="shared" si="12"/>
        <v>0</v>
      </c>
      <c r="E70" s="236">
        <f t="shared" si="12"/>
        <v>0</v>
      </c>
      <c r="F70" s="236">
        <f t="shared" si="12"/>
        <v>0</v>
      </c>
      <c r="G70" s="236">
        <f t="shared" si="12"/>
        <v>0</v>
      </c>
      <c r="H70" s="236">
        <f t="shared" si="12"/>
        <v>0</v>
      </c>
      <c r="I70" s="236">
        <f t="shared" si="12"/>
        <v>0</v>
      </c>
      <c r="J70" s="236">
        <f t="shared" si="12"/>
        <v>0</v>
      </c>
      <c r="K70" s="236">
        <f t="shared" si="12"/>
        <v>0</v>
      </c>
      <c r="L70" s="236">
        <f t="shared" si="12"/>
        <v>0</v>
      </c>
      <c r="M70" s="236">
        <f t="shared" si="12"/>
        <v>0</v>
      </c>
      <c r="N70" s="236">
        <f t="shared" si="12"/>
        <v>0</v>
      </c>
    </row>
    <row r="71" spans="1:14" x14ac:dyDescent="0.25">
      <c r="A71" s="237" t="s">
        <v>495</v>
      </c>
      <c r="B71" s="236">
        <f t="shared" ref="B71:N71" si="13">-$B$44*(1+B$55)*12</f>
        <v>0</v>
      </c>
      <c r="C71" s="236">
        <f t="shared" si="13"/>
        <v>0</v>
      </c>
      <c r="D71" s="236">
        <f t="shared" si="13"/>
        <v>0</v>
      </c>
      <c r="E71" s="236">
        <f t="shared" si="13"/>
        <v>0</v>
      </c>
      <c r="F71" s="236">
        <f t="shared" si="13"/>
        <v>0</v>
      </c>
      <c r="G71" s="236">
        <f t="shared" si="13"/>
        <v>0</v>
      </c>
      <c r="H71" s="236">
        <f t="shared" si="13"/>
        <v>0</v>
      </c>
      <c r="I71" s="236">
        <f t="shared" si="13"/>
        <v>0</v>
      </c>
      <c r="J71" s="236">
        <f t="shared" si="13"/>
        <v>0</v>
      </c>
      <c r="K71" s="236">
        <f t="shared" si="13"/>
        <v>0</v>
      </c>
      <c r="L71" s="236">
        <f t="shared" si="13"/>
        <v>0</v>
      </c>
      <c r="M71" s="236">
        <f t="shared" si="13"/>
        <v>0</v>
      </c>
      <c r="N71" s="236">
        <f t="shared" si="13"/>
        <v>0</v>
      </c>
    </row>
    <row r="72" spans="1:14" x14ac:dyDescent="0.25">
      <c r="A72" s="237" t="s">
        <v>261</v>
      </c>
      <c r="B72" s="236">
        <v>0</v>
      </c>
      <c r="C72" s="236">
        <v>0</v>
      </c>
      <c r="D72" s="236">
        <v>0</v>
      </c>
      <c r="E72" s="236">
        <f>-(($B$31+$B$32)*$B$34+($B$31+$B$32)*$B$34+SUM($B$74:E74))/2*2.2%</f>
        <v>-10687637.288135594</v>
      </c>
      <c r="F72" s="236">
        <f>-(($B$31+$B$32)*$B$34+($B$31+$B$32)*$B$34+SUM($B$74:F74))/2*2.2%</f>
        <v>-10687637.288135594</v>
      </c>
      <c r="G72" s="236">
        <f>-(($B$31+$B$32)*$B$34+($B$31+$B$32)*$B$34+SUM($B$74:G74))/2*2.2%</f>
        <v>-10554041.822033899</v>
      </c>
      <c r="H72" s="236">
        <f>-(($B$31+$B$32)*$B$34+($B$31+$B$32)*$B$34+SUM($B$74:H74))/2*2.2%</f>
        <v>-10286850.889830509</v>
      </c>
      <c r="I72" s="236">
        <f>-(($B$31+$B$32)*$B$34+($B$31+$B$32)*$B$34+SUM($B$74:I74))/2*2.2%</f>
        <v>-10019659.957627119</v>
      </c>
      <c r="J72" s="236">
        <f>-(($B$31+$B$32)*$B$34+($B$31+$B$32)*$B$34+SUM($B$74:J74))/2*2.2%</f>
        <v>-9752469.0254237298</v>
      </c>
      <c r="K72" s="236">
        <f>-(($B$31+$B$32)*$B$34+($B$31+$B$32)*$B$34+SUM($B$74:K74))/2*2.2%</f>
        <v>-9485278.0932203401</v>
      </c>
      <c r="L72" s="236">
        <f>-(($B$31+$B$32)*$B$34+($B$31+$B$32)*$B$34+SUM($B$74:L74))/2*2.2%</f>
        <v>-9218087.1610169504</v>
      </c>
      <c r="M72" s="236">
        <f>-(($B$31+$B$32)*$B$34+($B$31+$B$32)*$B$34+SUM($B$74:M74))/2*2.2%</f>
        <v>-8950896.2288135607</v>
      </c>
      <c r="N72" s="236">
        <f>-(($B$31+$B$32)*$B$34+($B$31+$B$32)*$B$34+SUM($B$74:N74))/2*2.2%</f>
        <v>-8683705.296610171</v>
      </c>
    </row>
    <row r="73" spans="1:14" ht="28.5" x14ac:dyDescent="0.25">
      <c r="A73" s="238" t="s">
        <v>503</v>
      </c>
      <c r="B73" s="235">
        <f>B65+B66</f>
        <v>0</v>
      </c>
      <c r="C73" s="235">
        <f t="shared" ref="C73:N73" si="14">C65+C66</f>
        <v>0</v>
      </c>
      <c r="D73" s="235">
        <f t="shared" si="14"/>
        <v>0</v>
      </c>
      <c r="E73" s="235">
        <f t="shared" si="14"/>
        <v>62911319.491525434</v>
      </c>
      <c r="F73" s="235">
        <f>F65+F66</f>
        <v>67695251.682203412</v>
      </c>
      <c r="G73" s="235">
        <f t="shared" si="14"/>
        <v>72923734.931377143</v>
      </c>
      <c r="H73" s="235">
        <f t="shared" si="14"/>
        <v>78616981.35255225</v>
      </c>
      <c r="I73" s="235">
        <f t="shared" si="14"/>
        <v>84662921.380510524</v>
      </c>
      <c r="J73" s="235">
        <f t="shared" si="14"/>
        <v>91084480.099692851</v>
      </c>
      <c r="K73" s="235">
        <f t="shared" si="14"/>
        <v>97906072.725028828</v>
      </c>
      <c r="L73" s="235">
        <f t="shared" si="14"/>
        <v>105153701.4604184</v>
      </c>
      <c r="M73" s="235">
        <f t="shared" si="14"/>
        <v>112855058.65301509</v>
      </c>
      <c r="N73" s="235">
        <f t="shared" si="14"/>
        <v>121039636.65253733</v>
      </c>
    </row>
    <row r="74" spans="1:14" x14ac:dyDescent="0.25">
      <c r="A74" s="237" t="s">
        <v>252</v>
      </c>
      <c r="B74" s="236"/>
      <c r="C74" s="236">
        <v>0</v>
      </c>
      <c r="D74" s="236">
        <v>0</v>
      </c>
      <c r="E74" s="236">
        <v>0</v>
      </c>
      <c r="F74" s="236">
        <v>0</v>
      </c>
      <c r="G74" s="236">
        <f>(-($B$31+$B$32)*$B$34/$B$33)/12*6</f>
        <v>-12145042.372881357</v>
      </c>
      <c r="H74" s="236">
        <f t="shared" ref="H74:I74" si="15">-($B$31+$B$32)*$B$34/$B$33</f>
        <v>-24290084.745762713</v>
      </c>
      <c r="I74" s="236">
        <f t="shared" si="15"/>
        <v>-24290084.745762713</v>
      </c>
      <c r="J74" s="236">
        <f>-($B$31+$B$32)*$B$34/$B$33</f>
        <v>-24290084.745762713</v>
      </c>
      <c r="K74" s="236">
        <f t="shared" ref="K74:N74" si="16">J74</f>
        <v>-24290084.745762713</v>
      </c>
      <c r="L74" s="236">
        <f t="shared" si="16"/>
        <v>-24290084.745762713</v>
      </c>
      <c r="M74" s="236">
        <f t="shared" si="16"/>
        <v>-24290084.745762713</v>
      </c>
      <c r="N74" s="236">
        <f t="shared" si="16"/>
        <v>-24290084.745762713</v>
      </c>
    </row>
    <row r="75" spans="1:14" ht="28.5" x14ac:dyDescent="0.25">
      <c r="A75" s="238" t="s">
        <v>253</v>
      </c>
      <c r="B75" s="235">
        <f>B73+B74</f>
        <v>0</v>
      </c>
      <c r="C75" s="235">
        <f t="shared" ref="C75:N75" si="17">C73+C74</f>
        <v>0</v>
      </c>
      <c r="D75" s="235">
        <f t="shared" si="17"/>
        <v>0</v>
      </c>
      <c r="E75" s="235">
        <f t="shared" si="17"/>
        <v>62911319.491525434</v>
      </c>
      <c r="F75" s="235">
        <f>F73+F74</f>
        <v>67695251.682203412</v>
      </c>
      <c r="G75" s="235">
        <f t="shared" si="17"/>
        <v>60778692.55849579</v>
      </c>
      <c r="H75" s="235">
        <f t="shared" si="17"/>
        <v>54326896.606789537</v>
      </c>
      <c r="I75" s="235">
        <f>I73+I74</f>
        <v>60372836.634747811</v>
      </c>
      <c r="J75" s="235">
        <f t="shared" si="17"/>
        <v>66794395.353930138</v>
      </c>
      <c r="K75" s="235">
        <f t="shared" si="17"/>
        <v>73615987.979266107</v>
      </c>
      <c r="L75" s="235">
        <f t="shared" si="17"/>
        <v>80863616.714655697</v>
      </c>
      <c r="M75" s="235">
        <f t="shared" si="17"/>
        <v>88564973.907252371</v>
      </c>
      <c r="N75" s="235">
        <f t="shared" si="17"/>
        <v>96749551.90677461</v>
      </c>
    </row>
    <row r="76" spans="1:14" x14ac:dyDescent="0.25">
      <c r="A76" s="237" t="s">
        <v>251</v>
      </c>
      <c r="B76" s="236">
        <f t="shared" ref="B76:N76" si="18">-B62</f>
        <v>0</v>
      </c>
      <c r="C76" s="236">
        <f t="shared" si="18"/>
        <v>0</v>
      </c>
      <c r="D76" s="236">
        <f t="shared" si="18"/>
        <v>0</v>
      </c>
      <c r="E76" s="236">
        <f t="shared" si="18"/>
        <v>0</v>
      </c>
      <c r="F76" s="236">
        <f t="shared" si="18"/>
        <v>0</v>
      </c>
      <c r="G76" s="236">
        <f t="shared" si="18"/>
        <v>0</v>
      </c>
      <c r="H76" s="236">
        <f t="shared" si="18"/>
        <v>0</v>
      </c>
      <c r="I76" s="236">
        <f t="shared" si="18"/>
        <v>0</v>
      </c>
      <c r="J76" s="236">
        <f t="shared" si="18"/>
        <v>0</v>
      </c>
      <c r="K76" s="236">
        <f t="shared" si="18"/>
        <v>0</v>
      </c>
      <c r="L76" s="236">
        <f t="shared" si="18"/>
        <v>0</v>
      </c>
      <c r="M76" s="236">
        <f t="shared" si="18"/>
        <v>0</v>
      </c>
      <c r="N76" s="236">
        <f t="shared" si="18"/>
        <v>0</v>
      </c>
    </row>
    <row r="77" spans="1:14" ht="15" x14ac:dyDescent="0.25">
      <c r="A77" s="239" t="s">
        <v>259</v>
      </c>
      <c r="B77" s="235">
        <f>B75+B76</f>
        <v>0</v>
      </c>
      <c r="C77" s="235">
        <f t="shared" ref="C77:N77" si="19">C75+C76</f>
        <v>0</v>
      </c>
      <c r="D77" s="235">
        <f t="shared" si="19"/>
        <v>0</v>
      </c>
      <c r="E77" s="235">
        <f t="shared" si="19"/>
        <v>62911319.491525434</v>
      </c>
      <c r="F77" s="235">
        <f t="shared" si="19"/>
        <v>67695251.682203412</v>
      </c>
      <c r="G77" s="235">
        <f t="shared" si="19"/>
        <v>60778692.55849579</v>
      </c>
      <c r="H77" s="235">
        <f t="shared" si="19"/>
        <v>54326896.606789537</v>
      </c>
      <c r="I77" s="235">
        <f t="shared" si="19"/>
        <v>60372836.634747811</v>
      </c>
      <c r="J77" s="235">
        <f t="shared" si="19"/>
        <v>66794395.353930138</v>
      </c>
      <c r="K77" s="235">
        <f t="shared" si="19"/>
        <v>73615987.979266107</v>
      </c>
      <c r="L77" s="235">
        <f t="shared" si="19"/>
        <v>80863616.714655697</v>
      </c>
      <c r="M77" s="235">
        <f t="shared" si="19"/>
        <v>88564973.907252371</v>
      </c>
      <c r="N77" s="235">
        <f t="shared" si="19"/>
        <v>96749551.90677461</v>
      </c>
    </row>
    <row r="78" spans="1:14" x14ac:dyDescent="0.25">
      <c r="A78" s="237" t="s">
        <v>250</v>
      </c>
      <c r="B78" s="236">
        <f t="shared" ref="B78:N78" si="20">-B77*$B$42</f>
        <v>0</v>
      </c>
      <c r="C78" s="236">
        <f t="shared" si="20"/>
        <v>0</v>
      </c>
      <c r="D78" s="236">
        <f t="shared" si="20"/>
        <v>0</v>
      </c>
      <c r="E78" s="236">
        <f t="shared" si="20"/>
        <v>-12582263.898305088</v>
      </c>
      <c r="F78" s="236">
        <f t="shared" si="20"/>
        <v>-13539050.336440682</v>
      </c>
      <c r="G78" s="236">
        <f t="shared" si="20"/>
        <v>-12155738.511699159</v>
      </c>
      <c r="H78" s="236">
        <f t="shared" si="20"/>
        <v>-10865379.321357908</v>
      </c>
      <c r="I78" s="236">
        <f t="shared" si="20"/>
        <v>-12074567.326949563</v>
      </c>
      <c r="J78" s="236">
        <f t="shared" si="20"/>
        <v>-13358879.070786029</v>
      </c>
      <c r="K78" s="236">
        <f t="shared" si="20"/>
        <v>-14723197.595853223</v>
      </c>
      <c r="L78" s="236">
        <f t="shared" si="20"/>
        <v>-16172723.34293114</v>
      </c>
      <c r="M78" s="236">
        <f t="shared" si="20"/>
        <v>-17712994.781450476</v>
      </c>
      <c r="N78" s="236">
        <f t="shared" si="20"/>
        <v>-19349910.381354924</v>
      </c>
    </row>
    <row r="79" spans="1:14" thickBot="1" x14ac:dyDescent="0.3">
      <c r="A79" s="240" t="s">
        <v>258</v>
      </c>
      <c r="B79" s="241">
        <f t="shared" ref="B79:N79" si="21">B77+B78</f>
        <v>0</v>
      </c>
      <c r="C79" s="241">
        <f>C77+C78</f>
        <v>0</v>
      </c>
      <c r="D79" s="241">
        <f t="shared" si="21"/>
        <v>0</v>
      </c>
      <c r="E79" s="241">
        <f t="shared" si="21"/>
        <v>50329055.593220346</v>
      </c>
      <c r="F79" s="241">
        <f t="shared" si="21"/>
        <v>54156201.34576273</v>
      </c>
      <c r="G79" s="241">
        <f t="shared" si="21"/>
        <v>48622954.046796635</v>
      </c>
      <c r="H79" s="241">
        <f t="shared" si="21"/>
        <v>43461517.285431631</v>
      </c>
      <c r="I79" s="241">
        <f t="shared" si="21"/>
        <v>48298269.307798252</v>
      </c>
      <c r="J79" s="241">
        <f t="shared" si="21"/>
        <v>53435516.283144109</v>
      </c>
      <c r="K79" s="241">
        <f t="shared" si="21"/>
        <v>58892790.383412883</v>
      </c>
      <c r="L79" s="241">
        <f t="shared" si="21"/>
        <v>64690893.371724561</v>
      </c>
      <c r="M79" s="241">
        <f t="shared" si="21"/>
        <v>70851979.125801891</v>
      </c>
      <c r="N79" s="241">
        <f t="shared" si="21"/>
        <v>77399641.525419682</v>
      </c>
    </row>
    <row r="80" spans="1:14" ht="16.5" thickBot="1" x14ac:dyDescent="0.3">
      <c r="A80" s="242"/>
      <c r="B80" s="243">
        <v>0.5</v>
      </c>
      <c r="C80" s="243">
        <f>AVERAGE(B64:C64)</f>
        <v>2016.5</v>
      </c>
      <c r="D80" s="243">
        <f t="shared" ref="D80:N80" si="22">AVERAGE(C64:D64)</f>
        <v>2017.5</v>
      </c>
      <c r="E80" s="243">
        <f t="shared" si="22"/>
        <v>2018.5</v>
      </c>
      <c r="F80" s="243">
        <f t="shared" si="22"/>
        <v>2019.5</v>
      </c>
      <c r="G80" s="243">
        <f t="shared" si="22"/>
        <v>2020.5</v>
      </c>
      <c r="H80" s="243">
        <f t="shared" si="22"/>
        <v>2021.5</v>
      </c>
      <c r="I80" s="243">
        <f t="shared" si="22"/>
        <v>2022.5</v>
      </c>
      <c r="J80" s="243">
        <f t="shared" si="22"/>
        <v>2023.5</v>
      </c>
      <c r="K80" s="243">
        <f t="shared" si="22"/>
        <v>2024.5</v>
      </c>
      <c r="L80" s="243">
        <f t="shared" si="22"/>
        <v>2025.5</v>
      </c>
      <c r="M80" s="243">
        <f t="shared" si="22"/>
        <v>2026.5</v>
      </c>
      <c r="N80" s="243">
        <f t="shared" si="22"/>
        <v>2027.5</v>
      </c>
    </row>
    <row r="81" spans="1:14" x14ac:dyDescent="0.25">
      <c r="A81" s="230" t="s">
        <v>257</v>
      </c>
      <c r="B81" s="225">
        <v>2016</v>
      </c>
      <c r="C81" s="225">
        <v>2017</v>
      </c>
      <c r="D81" s="225">
        <v>2018</v>
      </c>
      <c r="E81" s="225">
        <v>2019</v>
      </c>
      <c r="F81" s="225">
        <v>2020</v>
      </c>
      <c r="G81" s="225">
        <v>2021</v>
      </c>
      <c r="H81" s="225">
        <v>2022</v>
      </c>
      <c r="I81" s="225">
        <v>2023</v>
      </c>
      <c r="J81" s="225">
        <v>2024</v>
      </c>
      <c r="K81" s="225">
        <v>2025</v>
      </c>
      <c r="L81" s="225">
        <v>2026</v>
      </c>
      <c r="M81" s="225">
        <v>2027</v>
      </c>
      <c r="N81" s="225">
        <v>2028</v>
      </c>
    </row>
    <row r="82" spans="1:14" ht="28.5" x14ac:dyDescent="0.25">
      <c r="A82" s="238" t="s">
        <v>253</v>
      </c>
      <c r="B82" s="235">
        <f>B75</f>
        <v>0</v>
      </c>
      <c r="C82" s="235">
        <f t="shared" ref="C82:N82" si="23">C75</f>
        <v>0</v>
      </c>
      <c r="D82" s="235">
        <f>D75</f>
        <v>0</v>
      </c>
      <c r="E82" s="235">
        <f t="shared" si="23"/>
        <v>62911319.491525434</v>
      </c>
      <c r="F82" s="235">
        <f t="shared" si="23"/>
        <v>67695251.682203412</v>
      </c>
      <c r="G82" s="235">
        <f t="shared" si="23"/>
        <v>60778692.55849579</v>
      </c>
      <c r="H82" s="235">
        <f t="shared" si="23"/>
        <v>54326896.606789537</v>
      </c>
      <c r="I82" s="235">
        <f t="shared" si="23"/>
        <v>60372836.634747811</v>
      </c>
      <c r="J82" s="235">
        <f t="shared" si="23"/>
        <v>66794395.353930138</v>
      </c>
      <c r="K82" s="235">
        <f t="shared" si="23"/>
        <v>73615987.979266107</v>
      </c>
      <c r="L82" s="235">
        <f t="shared" si="23"/>
        <v>80863616.714655697</v>
      </c>
      <c r="M82" s="235">
        <f t="shared" si="23"/>
        <v>88564973.907252371</v>
      </c>
      <c r="N82" s="235">
        <f t="shared" si="23"/>
        <v>96749551.90677461</v>
      </c>
    </row>
    <row r="83" spans="1:14" x14ac:dyDescent="0.25">
      <c r="A83" s="237" t="s">
        <v>252</v>
      </c>
      <c r="B83" s="236">
        <f>-B74</f>
        <v>0</v>
      </c>
      <c r="C83" s="236">
        <f t="shared" ref="C83:N83" si="24">-C74</f>
        <v>0</v>
      </c>
      <c r="D83" s="236">
        <f t="shared" si="24"/>
        <v>0</v>
      </c>
      <c r="E83" s="236">
        <f t="shared" si="24"/>
        <v>0</v>
      </c>
      <c r="F83" s="236">
        <f t="shared" si="24"/>
        <v>0</v>
      </c>
      <c r="G83" s="236">
        <f t="shared" si="24"/>
        <v>12145042.372881357</v>
      </c>
      <c r="H83" s="236">
        <f t="shared" si="24"/>
        <v>24290084.745762713</v>
      </c>
      <c r="I83" s="236">
        <f t="shared" si="24"/>
        <v>24290084.745762713</v>
      </c>
      <c r="J83" s="236">
        <f t="shared" si="24"/>
        <v>24290084.745762713</v>
      </c>
      <c r="K83" s="236">
        <f t="shared" si="24"/>
        <v>24290084.745762713</v>
      </c>
      <c r="L83" s="236">
        <f t="shared" si="24"/>
        <v>24290084.745762713</v>
      </c>
      <c r="M83" s="236">
        <f t="shared" si="24"/>
        <v>24290084.745762713</v>
      </c>
      <c r="N83" s="236">
        <f t="shared" si="24"/>
        <v>24290084.745762713</v>
      </c>
    </row>
    <row r="84" spans="1:14" x14ac:dyDescent="0.25">
      <c r="A84" s="237" t="s">
        <v>251</v>
      </c>
      <c r="B84" s="236">
        <f>B76</f>
        <v>0</v>
      </c>
      <c r="C84" s="236">
        <f t="shared" ref="C84:N84" si="25">C76</f>
        <v>0</v>
      </c>
      <c r="D84" s="236">
        <f t="shared" si="25"/>
        <v>0</v>
      </c>
      <c r="E84" s="236">
        <f t="shared" si="25"/>
        <v>0</v>
      </c>
      <c r="F84" s="236">
        <f t="shared" si="25"/>
        <v>0</v>
      </c>
      <c r="G84" s="236">
        <f t="shared" si="25"/>
        <v>0</v>
      </c>
      <c r="H84" s="236">
        <f t="shared" si="25"/>
        <v>0</v>
      </c>
      <c r="I84" s="236">
        <f t="shared" si="25"/>
        <v>0</v>
      </c>
      <c r="J84" s="236">
        <f t="shared" si="25"/>
        <v>0</v>
      </c>
      <c r="K84" s="236">
        <f t="shared" si="25"/>
        <v>0</v>
      </c>
      <c r="L84" s="236">
        <f t="shared" si="25"/>
        <v>0</v>
      </c>
      <c r="M84" s="236">
        <f t="shared" si="25"/>
        <v>0</v>
      </c>
      <c r="N84" s="236">
        <f t="shared" si="25"/>
        <v>0</v>
      </c>
    </row>
    <row r="85" spans="1:14" x14ac:dyDescent="0.25">
      <c r="A85" s="237" t="s">
        <v>250</v>
      </c>
      <c r="B85" s="236">
        <f>IF(SUM($B$78:B78)+SUM($A$85:A85)&gt;0,0,SUM($B$78:B78)-SUM($A$85:A85))</f>
        <v>0</v>
      </c>
      <c r="C85" s="236">
        <f>IF(SUM($B$78:C78)+SUM($A$85:B85)&gt;0,0,SUM($B$78:C78)-SUM($A$85:B85))</f>
        <v>0</v>
      </c>
      <c r="D85" s="236">
        <f>IF(SUM($B$78:D78)+SUM($A$85:C85)&gt;0,0,SUM($B$78:D78)-SUM($A$85:C85))</f>
        <v>0</v>
      </c>
      <c r="E85" s="236">
        <f>IF(SUM($B$78:E78)+SUM($A$85:D85)&gt;0,0,SUM($B$78:E78)-SUM($A$85:D85))</f>
        <v>-12582263.898305088</v>
      </c>
      <c r="F85" s="236">
        <f>IF(SUM($B$78:F78)+SUM($A$85:E85)&gt;0,0,SUM($B$78:F78)-SUM($A$85:E85))</f>
        <v>-13539050.336440682</v>
      </c>
      <c r="G85" s="236">
        <f>IF(SUM($B$78:G78)+SUM($A$85:F85)&gt;0,0,SUM($B$78:G78)-SUM($A$85:F85))</f>
        <v>-12155738.511699155</v>
      </c>
      <c r="H85" s="236">
        <f>IF(SUM($B$78:H78)+SUM($A$85:G85)&gt;0,0,SUM($B$78:H78)-SUM($A$85:G85))</f>
        <v>-10865379.321357906</v>
      </c>
      <c r="I85" s="236">
        <f>IF(SUM($B$78:I78)+SUM($A$85:H85)&gt;0,0,SUM($B$78:I78)-SUM($A$85:H85))</f>
        <v>-12074567.326949567</v>
      </c>
      <c r="J85" s="236">
        <f>IF(SUM($B$78:J78)+SUM($A$85:I85)&gt;0,0,SUM($B$78:J78)-SUM($A$85:I85))</f>
        <v>-13358879.070786029</v>
      </c>
      <c r="K85" s="236">
        <f>IF(SUM($B$78:K78)+SUM($A$85:J85)&gt;0,0,SUM($B$78:K78)-SUM($A$85:J85))</f>
        <v>-14723197.595853224</v>
      </c>
      <c r="L85" s="236">
        <f>IF(SUM($B$78:L78)+SUM($A$85:K85)&gt;0,0,SUM($B$78:L78)-SUM($A$85:K85))</f>
        <v>-16172723.342931136</v>
      </c>
      <c r="M85" s="236">
        <f>IF(SUM($B$78:M78)+SUM($A$85:L85)&gt;0,0,SUM($B$78:M78)-SUM($A$85:L85))</f>
        <v>-17712994.78145048</v>
      </c>
      <c r="N85" s="236">
        <f>IF(SUM($B$78:N78)+SUM($A$85:M85)&gt;0,0,SUM($B$78:N78)-SUM($A$85:M85))</f>
        <v>-19349910.381354913</v>
      </c>
    </row>
    <row r="86" spans="1:14" x14ac:dyDescent="0.25">
      <c r="A86" s="237" t="s">
        <v>249</v>
      </c>
      <c r="B86" s="236">
        <f>B88*0.18</f>
        <v>0</v>
      </c>
      <c r="C86" s="236">
        <f>C88*0.18-B88*0.18</f>
        <v>-8366400</v>
      </c>
      <c r="D86" s="236">
        <f t="shared" ref="D86:N86" si="26">D88*0.18-C88*0.18</f>
        <v>-70711505.084745765</v>
      </c>
      <c r="E86" s="236">
        <f t="shared" si="26"/>
        <v>79077905.084745765</v>
      </c>
      <c r="F86" s="236">
        <f t="shared" si="26"/>
        <v>0</v>
      </c>
      <c r="G86" s="236">
        <f t="shared" si="26"/>
        <v>0</v>
      </c>
      <c r="H86" s="236">
        <f t="shared" si="26"/>
        <v>0</v>
      </c>
      <c r="I86" s="236">
        <f t="shared" si="26"/>
        <v>0</v>
      </c>
      <c r="J86" s="236">
        <f t="shared" si="26"/>
        <v>0</v>
      </c>
      <c r="K86" s="236">
        <f t="shared" si="26"/>
        <v>0</v>
      </c>
      <c r="L86" s="236">
        <f t="shared" si="26"/>
        <v>0</v>
      </c>
      <c r="M86" s="236">
        <f t="shared" si="26"/>
        <v>0</v>
      </c>
      <c r="N86" s="236">
        <f t="shared" si="26"/>
        <v>0</v>
      </c>
    </row>
    <row r="87" spans="1:14" x14ac:dyDescent="0.25">
      <c r="A87" s="237" t="s">
        <v>248</v>
      </c>
      <c r="B87" s="236">
        <f>-B65*(B45)</f>
        <v>0</v>
      </c>
      <c r="C87" s="236">
        <f>-(C65-B65)*$B$45</f>
        <v>0</v>
      </c>
      <c r="D87" s="236">
        <f t="shared" ref="D87:N87" si="27">-(D65-C65)*$B$45</f>
        <v>0</v>
      </c>
      <c r="E87" s="236">
        <f t="shared" si="27"/>
        <v>0</v>
      </c>
      <c r="F87" s="236">
        <f t="shared" si="27"/>
        <v>0</v>
      </c>
      <c r="G87" s="236">
        <f t="shared" si="27"/>
        <v>0</v>
      </c>
      <c r="H87" s="236">
        <f t="shared" si="27"/>
        <v>0</v>
      </c>
      <c r="I87" s="236">
        <f t="shared" si="27"/>
        <v>0</v>
      </c>
      <c r="J87" s="236">
        <f t="shared" si="27"/>
        <v>0</v>
      </c>
      <c r="K87" s="236">
        <f t="shared" si="27"/>
        <v>0</v>
      </c>
      <c r="L87" s="236">
        <f t="shared" si="27"/>
        <v>0</v>
      </c>
      <c r="M87" s="236">
        <f t="shared" si="27"/>
        <v>0</v>
      </c>
      <c r="N87" s="236">
        <f t="shared" si="27"/>
        <v>0</v>
      </c>
    </row>
    <row r="88" spans="1:14" x14ac:dyDescent="0.25">
      <c r="A88" s="237" t="s">
        <v>247</v>
      </c>
      <c r="B88" s="236">
        <f>-'6.2. Паспорт фин осв ввод'!J30*1000000</f>
        <v>0</v>
      </c>
      <c r="C88" s="236">
        <f>-'6.2. Паспорт фин осв ввод'!N30*1000000</f>
        <v>-46480000</v>
      </c>
      <c r="D88" s="251">
        <f>-(573246000/1.18+B88+C88)</f>
        <v>-439321694.91525424</v>
      </c>
      <c r="E88" s="236"/>
      <c r="F88" s="236"/>
      <c r="G88" s="236"/>
      <c r="H88" s="236">
        <v>0</v>
      </c>
      <c r="I88" s="236">
        <v>0</v>
      </c>
      <c r="J88" s="236">
        <v>0</v>
      </c>
      <c r="K88" s="236">
        <v>0</v>
      </c>
      <c r="L88" s="236">
        <v>0</v>
      </c>
      <c r="M88" s="236">
        <v>0</v>
      </c>
      <c r="N88" s="236">
        <v>0</v>
      </c>
    </row>
    <row r="89" spans="1:14" x14ac:dyDescent="0.25">
      <c r="A89" s="237" t="s">
        <v>246</v>
      </c>
      <c r="B89" s="236">
        <f t="shared" ref="B89:N89" si="28">B60-B61</f>
        <v>0</v>
      </c>
      <c r="C89" s="236">
        <f t="shared" si="28"/>
        <v>0</v>
      </c>
      <c r="D89" s="236">
        <f t="shared" si="28"/>
        <v>0</v>
      </c>
      <c r="E89" s="236">
        <f t="shared" si="28"/>
        <v>0</v>
      </c>
      <c r="F89" s="236">
        <f t="shared" si="28"/>
        <v>0</v>
      </c>
      <c r="G89" s="236">
        <f t="shared" si="28"/>
        <v>0</v>
      </c>
      <c r="H89" s="236">
        <f t="shared" si="28"/>
        <v>0</v>
      </c>
      <c r="I89" s="236">
        <f t="shared" si="28"/>
        <v>0</v>
      </c>
      <c r="J89" s="236">
        <f t="shared" si="28"/>
        <v>0</v>
      </c>
      <c r="K89" s="236">
        <f t="shared" si="28"/>
        <v>0</v>
      </c>
      <c r="L89" s="236">
        <f t="shared" si="28"/>
        <v>0</v>
      </c>
      <c r="M89" s="236">
        <f t="shared" si="28"/>
        <v>0</v>
      </c>
      <c r="N89" s="236">
        <f t="shared" si="28"/>
        <v>0</v>
      </c>
    </row>
    <row r="90" spans="1:14" ht="15" x14ac:dyDescent="0.25">
      <c r="A90" s="239" t="s">
        <v>245</v>
      </c>
      <c r="B90" s="235">
        <f>SUM(B82:B89)</f>
        <v>0</v>
      </c>
      <c r="C90" s="235">
        <f>SUM(C82:C89)</f>
        <v>-54846400</v>
      </c>
      <c r="D90" s="235">
        <f t="shared" ref="D90:N90" si="29">SUM(D82:D89)</f>
        <v>-510033200</v>
      </c>
      <c r="E90" s="235">
        <f t="shared" si="29"/>
        <v>129406960.67796612</v>
      </c>
      <c r="F90" s="235">
        <f t="shared" si="29"/>
        <v>54156201.34576273</v>
      </c>
      <c r="G90" s="235">
        <f t="shared" si="29"/>
        <v>60767996.419677988</v>
      </c>
      <c r="H90" s="235">
        <f t="shared" si="29"/>
        <v>67751602.031194344</v>
      </c>
      <c r="I90" s="235">
        <f t="shared" si="29"/>
        <v>72588354.053560957</v>
      </c>
      <c r="J90" s="235">
        <f t="shared" si="29"/>
        <v>77725601.028906822</v>
      </c>
      <c r="K90" s="235">
        <f t="shared" si="29"/>
        <v>83182875.129175588</v>
      </c>
      <c r="L90" s="235">
        <f t="shared" si="29"/>
        <v>88980978.117487267</v>
      </c>
      <c r="M90" s="235">
        <f t="shared" si="29"/>
        <v>95142063.871564597</v>
      </c>
      <c r="N90" s="235">
        <f t="shared" si="29"/>
        <v>101689726.2711824</v>
      </c>
    </row>
    <row r="91" spans="1:14" ht="15" x14ac:dyDescent="0.25">
      <c r="A91" s="239" t="s">
        <v>504</v>
      </c>
      <c r="B91" s="235">
        <f>SUM($B$90:B90)</f>
        <v>0</v>
      </c>
      <c r="C91" s="235">
        <f>SUM($B$90:C90)</f>
        <v>-54846400</v>
      </c>
      <c r="D91" s="235">
        <f>SUM($B$90:D90)</f>
        <v>-564879600</v>
      </c>
      <c r="E91" s="235">
        <f>SUM($B$90:E90)</f>
        <v>-435472639.32203388</v>
      </c>
      <c r="F91" s="235">
        <f>SUM($B$90:F90)</f>
        <v>-381316437.97627115</v>
      </c>
      <c r="G91" s="235">
        <f>SUM($B$90:G90)</f>
        <v>-320548441.55659318</v>
      </c>
      <c r="H91" s="235">
        <f>SUM($B$90:H90)</f>
        <v>-252796839.52539885</v>
      </c>
      <c r="I91" s="235">
        <f>SUM($B$90:I90)</f>
        <v>-180208485.47183788</v>
      </c>
      <c r="J91" s="235">
        <f>SUM($B$90:J90)</f>
        <v>-102482884.44293106</v>
      </c>
      <c r="K91" s="235">
        <f>SUM($B$90:K90)</f>
        <v>-19300009.313755468</v>
      </c>
      <c r="L91" s="235">
        <f>SUM($B$90:L90)</f>
        <v>69680968.803731799</v>
      </c>
      <c r="M91" s="235">
        <f>SUM($B$90:M90)</f>
        <v>164823032.6752964</v>
      </c>
      <c r="N91" s="235">
        <f>SUM($B$90:N90)</f>
        <v>266512758.94647878</v>
      </c>
    </row>
    <row r="92" spans="1:14" x14ac:dyDescent="0.25">
      <c r="A92" s="237" t="s">
        <v>243</v>
      </c>
      <c r="B92" s="244">
        <v>1</v>
      </c>
      <c r="C92" s="244">
        <f t="shared" ref="C92:N92" si="30">B92/(1+$B$50)</f>
        <v>0.90909090909090906</v>
      </c>
      <c r="D92" s="244">
        <f t="shared" si="30"/>
        <v>0.82644628099173545</v>
      </c>
      <c r="E92" s="244">
        <f t="shared" si="30"/>
        <v>0.75131480090157765</v>
      </c>
      <c r="F92" s="244">
        <f t="shared" si="30"/>
        <v>0.68301345536507052</v>
      </c>
      <c r="G92" s="244">
        <f t="shared" si="30"/>
        <v>0.62092132305915493</v>
      </c>
      <c r="H92" s="244">
        <f t="shared" si="30"/>
        <v>0.56447393005377711</v>
      </c>
      <c r="I92" s="244">
        <f t="shared" si="30"/>
        <v>0.51315811823070645</v>
      </c>
      <c r="J92" s="244">
        <f t="shared" si="30"/>
        <v>0.46650738020973309</v>
      </c>
      <c r="K92" s="244">
        <f t="shared" si="30"/>
        <v>0.42409761837248461</v>
      </c>
      <c r="L92" s="244">
        <f t="shared" si="30"/>
        <v>0.38554328942953142</v>
      </c>
      <c r="M92" s="244">
        <f t="shared" si="30"/>
        <v>0.35049389948139215</v>
      </c>
      <c r="N92" s="244">
        <f t="shared" si="30"/>
        <v>0.31863081771035645</v>
      </c>
    </row>
    <row r="93" spans="1:14" ht="15" x14ac:dyDescent="0.25">
      <c r="A93" s="234" t="s">
        <v>242</v>
      </c>
      <c r="B93" s="235">
        <f>B90*B92</f>
        <v>0</v>
      </c>
      <c r="C93" s="235">
        <f t="shared" ref="C93:N93" si="31">C90*C92</f>
        <v>-49860363.636363633</v>
      </c>
      <c r="D93" s="235">
        <f t="shared" si="31"/>
        <v>-421515041.32231402</v>
      </c>
      <c r="E93" s="235">
        <f t="shared" si="31"/>
        <v>97225364.897044405</v>
      </c>
      <c r="F93" s="235">
        <f t="shared" si="31"/>
        <v>36989414.210615881</v>
      </c>
      <c r="G93" s="235">
        <f t="shared" si="31"/>
        <v>37732144.736560449</v>
      </c>
      <c r="H93" s="235">
        <f t="shared" si="31"/>
        <v>38244013.065987736</v>
      </c>
      <c r="I93" s="235">
        <f t="shared" si="31"/>
        <v>37249303.171589613</v>
      </c>
      <c r="J93" s="235">
        <f t="shared" si="31"/>
        <v>36259566.511222258</v>
      </c>
      <c r="K93" s="235">
        <f t="shared" si="31"/>
        <v>35277659.231659152</v>
      </c>
      <c r="L93" s="235">
        <f t="shared" si="31"/>
        <v>34306019.000073195</v>
      </c>
      <c r="M93" s="235">
        <f t="shared" si="31"/>
        <v>33346712.971052352</v>
      </c>
      <c r="N93" s="235">
        <f t="shared" si="31"/>
        <v>32401480.634529166</v>
      </c>
    </row>
    <row r="94" spans="1:14" ht="15" x14ac:dyDescent="0.25">
      <c r="A94" s="234" t="s">
        <v>505</v>
      </c>
      <c r="B94" s="235">
        <f>SUM($B$93:B93)</f>
        <v>0</v>
      </c>
      <c r="C94" s="235">
        <f>SUM($B$93:C93)</f>
        <v>-49860363.636363633</v>
      </c>
      <c r="D94" s="235">
        <f>SUM($B$93:D93)</f>
        <v>-471375404.95867765</v>
      </c>
      <c r="E94" s="235">
        <f>SUM($B$93:E93)</f>
        <v>-374150040.06163323</v>
      </c>
      <c r="F94" s="235">
        <f>SUM($B$93:F93)</f>
        <v>-337160625.85101736</v>
      </c>
      <c r="G94" s="235">
        <f>SUM($B$93:G93)</f>
        <v>-299428481.11445689</v>
      </c>
      <c r="H94" s="235">
        <f>SUM($B$93:H93)</f>
        <v>-261184468.04846916</v>
      </c>
      <c r="I94" s="235">
        <f>SUM($B$93:I93)</f>
        <v>-223935164.87687954</v>
      </c>
      <c r="J94" s="235">
        <f>SUM($B$93:J93)</f>
        <v>-187675598.36565727</v>
      </c>
      <c r="K94" s="235">
        <f>SUM($B$93:K93)</f>
        <v>-152397939.13399813</v>
      </c>
      <c r="L94" s="235">
        <f>SUM($B$93:L93)</f>
        <v>-118091920.13392493</v>
      </c>
      <c r="M94" s="235">
        <f>SUM($B$93:M93)</f>
        <v>-84745207.162872583</v>
      </c>
      <c r="N94" s="235">
        <f>SUM($B$93:N93)</f>
        <v>-52343726.528343417</v>
      </c>
    </row>
    <row r="95" spans="1:14" ht="15" x14ac:dyDescent="0.25">
      <c r="A95" s="234" t="s">
        <v>240</v>
      </c>
      <c r="B95" s="245">
        <f>IF((ISERR(IRR($B$90:B90))),0,IF(IRR($B$90:B90)&lt;0,0,IRR($B$90:B90)))</f>
        <v>0</v>
      </c>
      <c r="C95" s="245">
        <f>IF((ISERR(IRR($B$90:C90))),0,IF(IRR($B$90:C90)&lt;0,0,IRR($B$90:C90)))</f>
        <v>0</v>
      </c>
      <c r="D95" s="245">
        <f>IF((ISERR(IRR($B$90:D90))),0,IF(IRR($B$90:D90)&lt;0,0,IRR($B$90:D90)))</f>
        <v>0</v>
      </c>
      <c r="E95" s="245">
        <f>IF((ISERR(IRR($B$90:E90))),0,IF(IRR($B$90:E90)&lt;0,0,IRR($B$90:E90)))</f>
        <v>0</v>
      </c>
      <c r="F95" s="245">
        <f>IF((ISERR(IRR($B$90:F90))),0,IF(IRR($B$90:F90)&lt;0,0,IRR($B$90:F90)))</f>
        <v>0</v>
      </c>
      <c r="G95" s="245">
        <f>IF((ISERR(IRR($B$90:G90))),0,IF(IRR($B$90:G90)&lt;0,0,IRR($B$90:G90)))</f>
        <v>0</v>
      </c>
      <c r="H95" s="245">
        <f>IF((ISERR(IRR($B$90:H90))),0,IF(IRR($B$90:H90)&lt;0,0,IRR($B$90:H90)))</f>
        <v>0</v>
      </c>
      <c r="I95" s="245">
        <f>IF((ISERR(IRR($B$90:I90))),0,IF(IRR($B$90:I90)&lt;0,0,IRR($B$90:I90)))</f>
        <v>0</v>
      </c>
      <c r="J95" s="245">
        <f>IF((ISERR(IRR($B$90:J90))),0,IF(IRR($B$90:J90)&lt;0,0,IRR($B$90:J90)))</f>
        <v>0</v>
      </c>
      <c r="K95" s="245">
        <f>IF((ISERR(IRR($B$90:K90))),0,IF(IRR($B$90:K90)&lt;0,0,IRR($B$90:K90)))</f>
        <v>0</v>
      </c>
      <c r="L95" s="245">
        <f>IF((ISERR(IRR($B$90:L90))),0,IF(IRR($B$90:L90)&lt;0,0,IRR($B$90:L90)))</f>
        <v>2.6461814666856487E-2</v>
      </c>
      <c r="M95" s="245">
        <f>IF((ISERR(IRR($B$90:M90))),0,IF(IRR($B$90:M90)&lt;0,0,IRR($B$90:M90)))</f>
        <v>5.3303892620248483E-2</v>
      </c>
      <c r="N95" s="245">
        <f>IF((ISERR(IRR($B$90:N90))),0,IF(IRR($B$90:N90)&lt;0,0,IRR($B$90:N90)))</f>
        <v>7.4183957755093566E-2</v>
      </c>
    </row>
    <row r="96" spans="1:14" ht="15" x14ac:dyDescent="0.25">
      <c r="A96" s="234" t="s">
        <v>239</v>
      </c>
      <c r="B96" s="246">
        <f>IF(AND(B91&gt;0,A91&lt;0),(B81-(B91/(B91-A91))),0)</f>
        <v>0</v>
      </c>
      <c r="C96" s="246">
        <f t="shared" ref="C96:N96" si="32">IF(AND(C91&gt;0,B91&lt;0),(C81-(C91/(C91-B91))),0)</f>
        <v>0</v>
      </c>
      <c r="D96" s="246">
        <f t="shared" si="32"/>
        <v>0</v>
      </c>
      <c r="E96" s="246">
        <f t="shared" si="32"/>
        <v>0</v>
      </c>
      <c r="F96" s="246">
        <f t="shared" si="32"/>
        <v>0</v>
      </c>
      <c r="G96" s="246">
        <f>IF(AND(G91&gt;0,F91&lt;0),(G81-(G91/(G91-F91))),0)</f>
        <v>0</v>
      </c>
      <c r="H96" s="246">
        <f t="shared" si="32"/>
        <v>0</v>
      </c>
      <c r="I96" s="246">
        <f t="shared" si="32"/>
        <v>0</v>
      </c>
      <c r="J96" s="246">
        <f t="shared" si="32"/>
        <v>0</v>
      </c>
      <c r="K96" s="246">
        <f t="shared" si="32"/>
        <v>0</v>
      </c>
      <c r="L96" s="246">
        <f t="shared" si="32"/>
        <v>2025.2169003951415</v>
      </c>
      <c r="M96" s="246">
        <f t="shared" si="32"/>
        <v>0</v>
      </c>
      <c r="N96" s="246">
        <f t="shared" si="32"/>
        <v>0</v>
      </c>
    </row>
    <row r="97" spans="1:14" thickBot="1" x14ac:dyDescent="0.3">
      <c r="A97" s="247" t="s">
        <v>506</v>
      </c>
      <c r="B97" s="248">
        <f>IF(AND(B94&gt;0,A94&lt;0),(B81-(B94/(B94-A94))),0)</f>
        <v>0</v>
      </c>
      <c r="C97" s="248">
        <f t="shared" ref="C97:N97" si="33">IF(AND(C94&gt;0,B94&lt;0),(C81-(C94/(C94-B94))),0)</f>
        <v>0</v>
      </c>
      <c r="D97" s="248">
        <f t="shared" si="33"/>
        <v>0</v>
      </c>
      <c r="E97" s="248">
        <f t="shared" si="33"/>
        <v>0</v>
      </c>
      <c r="F97" s="248">
        <f t="shared" si="33"/>
        <v>0</v>
      </c>
      <c r="G97" s="248">
        <f t="shared" si="33"/>
        <v>0</v>
      </c>
      <c r="H97" s="248">
        <f t="shared" si="33"/>
        <v>0</v>
      </c>
      <c r="I97" s="248">
        <f t="shared" si="33"/>
        <v>0</v>
      </c>
      <c r="J97" s="248">
        <f t="shared" si="33"/>
        <v>0</v>
      </c>
      <c r="K97" s="248">
        <f t="shared" si="33"/>
        <v>0</v>
      </c>
      <c r="L97" s="248">
        <f t="shared" si="33"/>
        <v>0</v>
      </c>
      <c r="M97" s="248">
        <f t="shared" si="33"/>
        <v>0</v>
      </c>
      <c r="N97" s="248">
        <f t="shared" si="33"/>
        <v>0</v>
      </c>
    </row>
    <row r="98" spans="1:14" x14ac:dyDescent="0.25">
      <c r="M98" s="249"/>
    </row>
    <row r="99" spans="1:14" ht="75.75" customHeight="1" x14ac:dyDescent="0.25">
      <c r="A99" s="440" t="s">
        <v>507</v>
      </c>
      <c r="B99" s="440"/>
      <c r="C99" s="440"/>
      <c r="D99" s="440"/>
      <c r="E99" s="440"/>
      <c r="F99" s="440"/>
      <c r="G99" s="440"/>
      <c r="H99" s="440"/>
      <c r="I99" s="440"/>
      <c r="J99" s="440"/>
      <c r="K99" s="440"/>
      <c r="L99" s="250"/>
      <c r="M99" s="250"/>
    </row>
    <row r="100" spans="1:14" x14ac:dyDescent="0.25">
      <c r="A100" s="440" t="s">
        <v>508</v>
      </c>
      <c r="B100" s="440"/>
      <c r="C100" s="440"/>
      <c r="D100" s="440"/>
      <c r="E100" s="440"/>
      <c r="F100" s="440"/>
      <c r="G100" s="440"/>
      <c r="H100" s="440"/>
      <c r="I100" s="440"/>
      <c r="J100" s="440"/>
      <c r="K100" s="440"/>
    </row>
  </sheetData>
  <mergeCells count="18">
    <mergeCell ref="A13:N13"/>
    <mergeCell ref="A5:N5"/>
    <mergeCell ref="A7:N7"/>
    <mergeCell ref="A9:N9"/>
    <mergeCell ref="A10:N10"/>
    <mergeCell ref="A12:N12"/>
    <mergeCell ref="A100:K100"/>
    <mergeCell ref="A15:N15"/>
    <mergeCell ref="A16:N16"/>
    <mergeCell ref="A18:N18"/>
    <mergeCell ref="A27:N27"/>
    <mergeCell ref="A28:N28"/>
    <mergeCell ref="D32:E32"/>
    <mergeCell ref="D33:E33"/>
    <mergeCell ref="D34:E35"/>
    <mergeCell ref="F34:F35"/>
    <mergeCell ref="D36:E36"/>
    <mergeCell ref="A99:K99"/>
  </mergeCells>
  <pageMargins left="0.7" right="0.7" top="0.75" bottom="0.75" header="0.3" footer="0.3"/>
  <pageSetup paperSize="9"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6" zoomScale="55" zoomScaleSheetLayoutView="55" workbookViewId="0">
      <selection activeCell="W39" sqref="W39"/>
    </sheetView>
  </sheetViews>
  <sheetFormatPr defaultRowHeight="15.75" x14ac:dyDescent="0.25"/>
  <cols>
    <col min="1" max="1" width="9.140625" style="38"/>
    <col min="2" max="2" width="37.7109375" style="38" customWidth="1"/>
    <col min="3" max="4" width="18.140625" style="38" customWidth="1"/>
    <col min="5" max="6" width="18.140625" style="38" hidden="1" customWidth="1"/>
    <col min="7" max="8" width="18.1406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68</v>
      </c>
    </row>
    <row r="2" spans="1:44" ht="18.75" x14ac:dyDescent="0.3">
      <c r="L2" s="13" t="s">
        <v>10</v>
      </c>
    </row>
    <row r="3" spans="1:44" ht="18.75" x14ac:dyDescent="0.3">
      <c r="L3" s="13" t="s">
        <v>67</v>
      </c>
    </row>
    <row r="4" spans="1:44" ht="18.75" x14ac:dyDescent="0.3">
      <c r="K4" s="13"/>
    </row>
    <row r="5" spans="1:44" x14ac:dyDescent="0.25">
      <c r="A5" s="317" t="s">
        <v>515</v>
      </c>
      <c r="B5" s="317"/>
      <c r="C5" s="317"/>
      <c r="D5" s="317"/>
      <c r="E5" s="317"/>
      <c r="F5" s="317"/>
      <c r="G5" s="317"/>
      <c r="H5" s="317"/>
      <c r="I5" s="317"/>
      <c r="J5" s="317"/>
      <c r="K5" s="317"/>
      <c r="L5" s="31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3"/>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26" t="str">
        <f>'1. паспорт местоположение'!A9:C9</f>
        <v>АО "Дальневосточная энергетическая управляющая компания"</v>
      </c>
      <c r="B9" s="326"/>
      <c r="C9" s="326"/>
      <c r="D9" s="326"/>
      <c r="E9" s="326"/>
      <c r="F9" s="326"/>
      <c r="G9" s="326"/>
      <c r="H9" s="326"/>
      <c r="I9" s="326"/>
      <c r="J9" s="326"/>
      <c r="K9" s="326"/>
      <c r="L9" s="326"/>
    </row>
    <row r="10" spans="1:44" x14ac:dyDescent="0.25">
      <c r="A10" s="327" t="s">
        <v>8</v>
      </c>
      <c r="B10" s="327"/>
      <c r="C10" s="327"/>
      <c r="D10" s="327"/>
      <c r="E10" s="327"/>
      <c r="F10" s="327"/>
      <c r="G10" s="327"/>
      <c r="H10" s="327"/>
      <c r="I10" s="327"/>
      <c r="J10" s="327"/>
      <c r="K10" s="327"/>
      <c r="L10" s="327"/>
    </row>
    <row r="11" spans="1:44" ht="18.75" x14ac:dyDescent="0.25">
      <c r="A11" s="332"/>
      <c r="B11" s="332"/>
      <c r="C11" s="332"/>
      <c r="D11" s="332"/>
      <c r="E11" s="332"/>
      <c r="F11" s="332"/>
      <c r="G11" s="332"/>
      <c r="H11" s="332"/>
      <c r="I11" s="332"/>
      <c r="J11" s="332"/>
      <c r="K11" s="332"/>
      <c r="L11" s="332"/>
    </row>
    <row r="12" spans="1:44" x14ac:dyDescent="0.25">
      <c r="A12" s="326" t="str">
        <f>'1. паспорт местоположение'!A12:C12</f>
        <v>G_3301</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3"/>
      <c r="B14" s="333"/>
      <c r="C14" s="333"/>
      <c r="D14" s="333"/>
      <c r="E14" s="333"/>
      <c r="F14" s="333"/>
      <c r="G14" s="333"/>
      <c r="H14" s="333"/>
      <c r="I14" s="333"/>
      <c r="J14" s="333"/>
      <c r="K14" s="333"/>
      <c r="L14" s="333"/>
    </row>
    <row r="15" spans="1:44" x14ac:dyDescent="0.25">
      <c r="A15" s="326" t="str">
        <f>'1. паспорт местоположение'!A15:C15</f>
        <v>Реконструкция ПС 220 кВ Олекминск</v>
      </c>
      <c r="B15" s="326"/>
      <c r="C15" s="326"/>
      <c r="D15" s="326"/>
      <c r="E15" s="326"/>
      <c r="F15" s="326"/>
      <c r="G15" s="326"/>
      <c r="H15" s="326"/>
      <c r="I15" s="326"/>
      <c r="J15" s="326"/>
      <c r="K15" s="326"/>
      <c r="L15" s="326"/>
    </row>
    <row r="16" spans="1:44" x14ac:dyDescent="0.25">
      <c r="A16" s="327" t="s">
        <v>5</v>
      </c>
      <c r="B16" s="327"/>
      <c r="C16" s="327"/>
      <c r="D16" s="327"/>
      <c r="E16" s="327"/>
      <c r="F16" s="327"/>
      <c r="G16" s="327"/>
      <c r="H16" s="327"/>
      <c r="I16" s="327"/>
      <c r="J16" s="327"/>
      <c r="K16" s="327"/>
      <c r="L16" s="327"/>
    </row>
    <row r="17" spans="1:12" ht="15.75" customHeight="1" x14ac:dyDescent="0.25">
      <c r="L17" s="252"/>
    </row>
    <row r="18" spans="1:12" x14ac:dyDescent="0.25">
      <c r="K18" s="61"/>
    </row>
    <row r="19" spans="1:12" ht="15.75" customHeight="1" x14ac:dyDescent="0.25">
      <c r="A19" s="459" t="s">
        <v>425</v>
      </c>
      <c r="B19" s="459"/>
      <c r="C19" s="459"/>
      <c r="D19" s="459"/>
      <c r="E19" s="459"/>
      <c r="F19" s="459"/>
      <c r="G19" s="459"/>
      <c r="H19" s="459"/>
      <c r="I19" s="459"/>
      <c r="J19" s="459"/>
      <c r="K19" s="459"/>
      <c r="L19" s="459"/>
    </row>
    <row r="20" spans="1:12" x14ac:dyDescent="0.25">
      <c r="A20" s="254"/>
      <c r="B20" s="254"/>
      <c r="C20" s="60"/>
      <c r="D20" s="60"/>
      <c r="E20" s="60"/>
      <c r="F20" s="60"/>
      <c r="G20" s="60"/>
      <c r="H20" s="60"/>
      <c r="I20" s="60"/>
      <c r="J20" s="60"/>
      <c r="K20" s="60"/>
      <c r="L20" s="60"/>
    </row>
    <row r="21" spans="1:12" ht="28.5" customHeight="1" x14ac:dyDescent="0.25">
      <c r="A21" s="453" t="s">
        <v>220</v>
      </c>
      <c r="B21" s="453" t="s">
        <v>219</v>
      </c>
      <c r="C21" s="454" t="s">
        <v>358</v>
      </c>
      <c r="D21" s="454"/>
      <c r="E21" s="454"/>
      <c r="F21" s="454"/>
      <c r="G21" s="454"/>
      <c r="H21" s="454"/>
      <c r="I21" s="455" t="s">
        <v>218</v>
      </c>
      <c r="J21" s="456" t="s">
        <v>360</v>
      </c>
      <c r="K21" s="453" t="s">
        <v>217</v>
      </c>
      <c r="L21" s="449" t="s">
        <v>359</v>
      </c>
    </row>
    <row r="22" spans="1:12" ht="58.5" customHeight="1" x14ac:dyDescent="0.25">
      <c r="A22" s="453"/>
      <c r="B22" s="453"/>
      <c r="C22" s="450" t="s">
        <v>2</v>
      </c>
      <c r="D22" s="450"/>
      <c r="E22" s="129"/>
      <c r="F22" s="130"/>
      <c r="G22" s="451" t="s">
        <v>1</v>
      </c>
      <c r="H22" s="452"/>
      <c r="I22" s="455"/>
      <c r="J22" s="457"/>
      <c r="K22" s="453"/>
      <c r="L22" s="449"/>
    </row>
    <row r="23" spans="1:12" ht="31.5" x14ac:dyDescent="0.25">
      <c r="A23" s="453"/>
      <c r="B23" s="453"/>
      <c r="C23" s="59" t="s">
        <v>216</v>
      </c>
      <c r="D23" s="59" t="s">
        <v>215</v>
      </c>
      <c r="E23" s="59" t="s">
        <v>216</v>
      </c>
      <c r="F23" s="59" t="s">
        <v>215</v>
      </c>
      <c r="G23" s="59" t="s">
        <v>216</v>
      </c>
      <c r="H23" s="59" t="s">
        <v>215</v>
      </c>
      <c r="I23" s="455"/>
      <c r="J23" s="458"/>
      <c r="K23" s="453"/>
      <c r="L23" s="449"/>
    </row>
    <row r="24" spans="1:12" x14ac:dyDescent="0.25">
      <c r="A24" s="253">
        <v>1</v>
      </c>
      <c r="B24" s="253">
        <v>2</v>
      </c>
      <c r="C24" s="59">
        <v>3</v>
      </c>
      <c r="D24" s="59">
        <v>4</v>
      </c>
      <c r="E24" s="59">
        <v>5</v>
      </c>
      <c r="F24" s="59">
        <v>6</v>
      </c>
      <c r="G24" s="59">
        <v>7</v>
      </c>
      <c r="H24" s="59">
        <v>8</v>
      </c>
      <c r="I24" s="59">
        <v>9</v>
      </c>
      <c r="J24" s="59">
        <v>10</v>
      </c>
      <c r="K24" s="59">
        <v>11</v>
      </c>
      <c r="L24" s="59">
        <v>12</v>
      </c>
    </row>
    <row r="25" spans="1:12" x14ac:dyDescent="0.25">
      <c r="A25" s="55">
        <v>1</v>
      </c>
      <c r="B25" s="56" t="s">
        <v>214</v>
      </c>
      <c r="C25" s="148"/>
      <c r="D25" s="148"/>
      <c r="E25" s="147"/>
      <c r="F25" s="147"/>
      <c r="G25" s="147"/>
      <c r="H25" s="147"/>
      <c r="I25" s="57"/>
      <c r="J25" s="57"/>
      <c r="K25" s="53"/>
      <c r="L25" s="174"/>
    </row>
    <row r="26" spans="1:12" ht="21.75" customHeight="1" x14ac:dyDescent="0.25">
      <c r="A26" s="55" t="s">
        <v>213</v>
      </c>
      <c r="B26" s="58" t="s">
        <v>365</v>
      </c>
      <c r="C26" s="148"/>
      <c r="D26" s="148"/>
      <c r="E26" s="147"/>
      <c r="F26" s="147"/>
      <c r="G26" s="147"/>
      <c r="H26" s="147"/>
      <c r="I26" s="57"/>
      <c r="J26" s="57"/>
      <c r="K26" s="53"/>
      <c r="L26" s="53"/>
    </row>
    <row r="27" spans="1:12" s="41" customFormat="1" ht="39" hidden="1" customHeight="1" x14ac:dyDescent="0.25">
      <c r="A27" s="55" t="s">
        <v>212</v>
      </c>
      <c r="B27" s="58" t="s">
        <v>367</v>
      </c>
      <c r="C27" s="148" t="s">
        <v>470</v>
      </c>
      <c r="D27" s="148" t="s">
        <v>470</v>
      </c>
      <c r="E27" s="147"/>
      <c r="F27" s="147"/>
      <c r="G27" s="147"/>
      <c r="H27" s="147"/>
      <c r="I27" s="57"/>
      <c r="J27" s="57"/>
      <c r="K27" s="53"/>
      <c r="L27" s="53"/>
    </row>
    <row r="28" spans="1:12" s="41" customFormat="1" ht="70.5" hidden="1" customHeight="1" x14ac:dyDescent="0.25">
      <c r="A28" s="55" t="s">
        <v>366</v>
      </c>
      <c r="B28" s="58" t="s">
        <v>371</v>
      </c>
      <c r="C28" s="148" t="s">
        <v>470</v>
      </c>
      <c r="D28" s="148" t="s">
        <v>470</v>
      </c>
      <c r="E28" s="147"/>
      <c r="F28" s="147"/>
      <c r="G28" s="147"/>
      <c r="H28" s="147"/>
      <c r="I28" s="57"/>
      <c r="J28" s="57"/>
      <c r="K28" s="53"/>
      <c r="L28" s="53"/>
    </row>
    <row r="29" spans="1:12" s="41" customFormat="1" ht="54" hidden="1" customHeight="1" x14ac:dyDescent="0.25">
      <c r="A29" s="55" t="s">
        <v>211</v>
      </c>
      <c r="B29" s="58" t="s">
        <v>370</v>
      </c>
      <c r="C29" s="148" t="s">
        <v>470</v>
      </c>
      <c r="D29" s="148" t="s">
        <v>470</v>
      </c>
      <c r="E29" s="147"/>
      <c r="F29" s="147"/>
      <c r="G29" s="147"/>
      <c r="H29" s="147"/>
      <c r="I29" s="57"/>
      <c r="J29" s="57"/>
      <c r="K29" s="53"/>
      <c r="L29" s="53"/>
    </row>
    <row r="30" spans="1:12" s="41" customFormat="1" ht="42" customHeight="1" x14ac:dyDescent="0.25">
      <c r="A30" s="55" t="s">
        <v>210</v>
      </c>
      <c r="B30" s="58" t="s">
        <v>372</v>
      </c>
      <c r="C30" s="173" t="s">
        <v>470</v>
      </c>
      <c r="D30" s="173" t="s">
        <v>470</v>
      </c>
      <c r="E30" s="142">
        <v>42714</v>
      </c>
      <c r="F30" s="142">
        <v>42734</v>
      </c>
      <c r="G30" s="173" t="s">
        <v>470</v>
      </c>
      <c r="H30" s="173" t="s">
        <v>470</v>
      </c>
      <c r="I30" s="173" t="s">
        <v>470</v>
      </c>
      <c r="J30" s="173" t="s">
        <v>470</v>
      </c>
      <c r="K30" s="173" t="s">
        <v>470</v>
      </c>
      <c r="L30" s="173" t="s">
        <v>470</v>
      </c>
    </row>
    <row r="31" spans="1:12" s="41" customFormat="1" ht="37.5" customHeight="1" x14ac:dyDescent="0.25">
      <c r="A31" s="55" t="s">
        <v>209</v>
      </c>
      <c r="B31" s="54" t="s">
        <v>368</v>
      </c>
      <c r="C31" s="292">
        <v>42675</v>
      </c>
      <c r="D31" s="292">
        <v>42709</v>
      </c>
      <c r="E31" s="142">
        <v>42541</v>
      </c>
      <c r="F31" s="142">
        <v>42551</v>
      </c>
      <c r="G31" s="292">
        <v>42675</v>
      </c>
      <c r="H31" s="292">
        <v>42709</v>
      </c>
      <c r="I31" s="173" t="s">
        <v>470</v>
      </c>
      <c r="J31" s="173" t="s">
        <v>470</v>
      </c>
      <c r="K31" s="173" t="s">
        <v>470</v>
      </c>
      <c r="L31" s="173" t="s">
        <v>470</v>
      </c>
    </row>
    <row r="32" spans="1:12" s="41" customFormat="1" ht="31.5" hidden="1" x14ac:dyDescent="0.25">
      <c r="A32" s="55" t="s">
        <v>207</v>
      </c>
      <c r="B32" s="54" t="s">
        <v>373</v>
      </c>
      <c r="C32" s="147"/>
      <c r="D32" s="147"/>
      <c r="E32" s="147"/>
      <c r="F32" s="147"/>
      <c r="G32" s="147"/>
      <c r="H32" s="147"/>
      <c r="I32" s="173" t="s">
        <v>470</v>
      </c>
      <c r="J32" s="173" t="s">
        <v>470</v>
      </c>
      <c r="K32" s="173" t="s">
        <v>470</v>
      </c>
      <c r="L32" s="173" t="s">
        <v>470</v>
      </c>
    </row>
    <row r="33" spans="1:12" s="41" customFormat="1" ht="37.5" customHeight="1" x14ac:dyDescent="0.25">
      <c r="A33" s="55" t="s">
        <v>384</v>
      </c>
      <c r="B33" s="54" t="s">
        <v>302</v>
      </c>
      <c r="C33" s="292">
        <v>42826</v>
      </c>
      <c r="D33" s="292">
        <v>42883</v>
      </c>
      <c r="E33" s="142">
        <v>42613</v>
      </c>
      <c r="F33" s="142">
        <v>42673</v>
      </c>
      <c r="G33" s="292">
        <v>42826</v>
      </c>
      <c r="H33" s="292">
        <v>42883</v>
      </c>
      <c r="I33" s="173" t="s">
        <v>470</v>
      </c>
      <c r="J33" s="173" t="s">
        <v>470</v>
      </c>
      <c r="K33" s="173" t="s">
        <v>470</v>
      </c>
      <c r="L33" s="173" t="s">
        <v>470</v>
      </c>
    </row>
    <row r="34" spans="1:12" s="41" customFormat="1" ht="47.25" hidden="1" customHeight="1" x14ac:dyDescent="0.25">
      <c r="A34" s="55" t="s">
        <v>385</v>
      </c>
      <c r="B34" s="54" t="s">
        <v>377</v>
      </c>
      <c r="C34" s="147"/>
      <c r="D34" s="147"/>
      <c r="E34" s="147"/>
      <c r="F34" s="147"/>
      <c r="G34" s="147"/>
      <c r="H34" s="147"/>
      <c r="I34" s="173" t="s">
        <v>470</v>
      </c>
      <c r="J34" s="173" t="s">
        <v>470</v>
      </c>
      <c r="K34" s="173" t="s">
        <v>470</v>
      </c>
      <c r="L34" s="173" t="s">
        <v>470</v>
      </c>
    </row>
    <row r="35" spans="1:12" s="41" customFormat="1" ht="49.5" customHeight="1" x14ac:dyDescent="0.25">
      <c r="A35" s="55" t="s">
        <v>386</v>
      </c>
      <c r="B35" s="54" t="s">
        <v>208</v>
      </c>
      <c r="C35" s="292">
        <v>42822</v>
      </c>
      <c r="D35" s="292">
        <v>42822</v>
      </c>
      <c r="E35" s="142">
        <v>42653</v>
      </c>
      <c r="F35" s="142">
        <v>42673</v>
      </c>
      <c r="G35" s="292">
        <v>42822</v>
      </c>
      <c r="H35" s="292">
        <v>42822</v>
      </c>
      <c r="I35" s="173" t="s">
        <v>470</v>
      </c>
      <c r="J35" s="173" t="s">
        <v>470</v>
      </c>
      <c r="K35" s="173" t="s">
        <v>470</v>
      </c>
      <c r="L35" s="173" t="s">
        <v>470</v>
      </c>
    </row>
    <row r="36" spans="1:12" ht="37.5" hidden="1" customHeight="1" x14ac:dyDescent="0.25">
      <c r="A36" s="55" t="s">
        <v>387</v>
      </c>
      <c r="B36" s="54" t="s">
        <v>369</v>
      </c>
      <c r="C36" s="149"/>
      <c r="D36" s="149"/>
      <c r="E36" s="149"/>
      <c r="F36" s="149"/>
      <c r="G36" s="149"/>
      <c r="H36" s="149"/>
      <c r="I36" s="173" t="s">
        <v>470</v>
      </c>
      <c r="J36" s="173" t="s">
        <v>470</v>
      </c>
      <c r="K36" s="173" t="s">
        <v>470</v>
      </c>
      <c r="L36" s="173" t="s">
        <v>470</v>
      </c>
    </row>
    <row r="37" spans="1:12" x14ac:dyDescent="0.25">
      <c r="A37" s="55" t="s">
        <v>388</v>
      </c>
      <c r="B37" s="54" t="s">
        <v>206</v>
      </c>
      <c r="C37" s="292">
        <v>42876</v>
      </c>
      <c r="D37" s="292">
        <v>42916</v>
      </c>
      <c r="E37" s="142">
        <v>42664</v>
      </c>
      <c r="F37" s="142">
        <v>42704</v>
      </c>
      <c r="G37" s="292">
        <v>42876</v>
      </c>
      <c r="H37" s="292">
        <v>42916</v>
      </c>
      <c r="I37" s="173" t="s">
        <v>470</v>
      </c>
      <c r="J37" s="173" t="s">
        <v>470</v>
      </c>
      <c r="K37" s="173" t="s">
        <v>470</v>
      </c>
      <c r="L37" s="173" t="s">
        <v>470</v>
      </c>
    </row>
    <row r="38" spans="1:12" x14ac:dyDescent="0.25">
      <c r="A38" s="55" t="s">
        <v>389</v>
      </c>
      <c r="B38" s="56" t="s">
        <v>205</v>
      </c>
      <c r="C38" s="150"/>
      <c r="D38" s="150"/>
      <c r="E38" s="150"/>
      <c r="F38" s="150"/>
      <c r="G38" s="150"/>
      <c r="H38" s="150"/>
      <c r="I38" s="173"/>
      <c r="J38" s="173"/>
      <c r="K38" s="173"/>
      <c r="L38" s="173"/>
    </row>
    <row r="39" spans="1:12" ht="63" x14ac:dyDescent="0.25">
      <c r="A39" s="55">
        <v>2</v>
      </c>
      <c r="B39" s="54" t="s">
        <v>374</v>
      </c>
      <c r="C39" s="292">
        <v>42856</v>
      </c>
      <c r="D39" s="292">
        <v>42916</v>
      </c>
      <c r="E39" s="142">
        <v>42714</v>
      </c>
      <c r="F39" s="142">
        <v>42734</v>
      </c>
      <c r="G39" s="292">
        <v>42856</v>
      </c>
      <c r="H39" s="292">
        <v>42916</v>
      </c>
      <c r="I39" s="173" t="s">
        <v>470</v>
      </c>
      <c r="J39" s="173" t="s">
        <v>470</v>
      </c>
      <c r="K39" s="173" t="s">
        <v>470</v>
      </c>
      <c r="L39" s="173" t="s">
        <v>470</v>
      </c>
    </row>
    <row r="40" spans="1:12" ht="33.75" hidden="1" customHeight="1" x14ac:dyDescent="0.25">
      <c r="A40" s="55" t="s">
        <v>204</v>
      </c>
      <c r="B40" s="54" t="s">
        <v>376</v>
      </c>
      <c r="C40" s="150"/>
      <c r="D40" s="150"/>
      <c r="E40" s="150"/>
      <c r="F40" s="150"/>
      <c r="G40" s="150"/>
      <c r="H40" s="150"/>
      <c r="I40" s="173" t="s">
        <v>470</v>
      </c>
      <c r="J40" s="173" t="s">
        <v>470</v>
      </c>
      <c r="K40" s="173" t="s">
        <v>470</v>
      </c>
      <c r="L40" s="173" t="s">
        <v>470</v>
      </c>
    </row>
    <row r="41" spans="1:12" ht="63" hidden="1" customHeight="1" x14ac:dyDescent="0.25">
      <c r="A41" s="55" t="s">
        <v>203</v>
      </c>
      <c r="B41" s="56" t="s">
        <v>454</v>
      </c>
      <c r="C41" s="150"/>
      <c r="D41" s="150"/>
      <c r="E41" s="150"/>
      <c r="F41" s="150"/>
      <c r="G41" s="150"/>
      <c r="H41" s="150"/>
      <c r="I41" s="173" t="s">
        <v>470</v>
      </c>
      <c r="J41" s="173" t="s">
        <v>470</v>
      </c>
      <c r="K41" s="173" t="s">
        <v>470</v>
      </c>
      <c r="L41" s="173" t="s">
        <v>470</v>
      </c>
    </row>
    <row r="42" spans="1:12" ht="58.5" customHeight="1" x14ac:dyDescent="0.25">
      <c r="A42" s="55">
        <v>3</v>
      </c>
      <c r="B42" s="54" t="s">
        <v>375</v>
      </c>
      <c r="C42" s="292">
        <v>42916</v>
      </c>
      <c r="D42" s="292">
        <v>43373</v>
      </c>
      <c r="E42" s="142">
        <v>42794</v>
      </c>
      <c r="F42" s="142">
        <v>42824</v>
      </c>
      <c r="G42" s="292">
        <v>42916</v>
      </c>
      <c r="H42" s="292">
        <v>43373</v>
      </c>
      <c r="I42" s="173" t="s">
        <v>470</v>
      </c>
      <c r="J42" s="173" t="s">
        <v>470</v>
      </c>
      <c r="K42" s="173" t="s">
        <v>470</v>
      </c>
      <c r="L42" s="173" t="s">
        <v>470</v>
      </c>
    </row>
    <row r="43" spans="1:12" ht="34.5" customHeight="1" x14ac:dyDescent="0.25">
      <c r="A43" s="55" t="s">
        <v>202</v>
      </c>
      <c r="B43" s="54" t="s">
        <v>200</v>
      </c>
      <c r="C43" s="292">
        <v>42916</v>
      </c>
      <c r="D43" s="292">
        <v>43038</v>
      </c>
      <c r="E43" s="142">
        <v>42978</v>
      </c>
      <c r="F43" s="142">
        <v>43038</v>
      </c>
      <c r="G43" s="292">
        <v>42916</v>
      </c>
      <c r="H43" s="292">
        <v>43038</v>
      </c>
      <c r="I43" s="173" t="s">
        <v>470</v>
      </c>
      <c r="J43" s="173" t="s">
        <v>470</v>
      </c>
      <c r="K43" s="173" t="s">
        <v>470</v>
      </c>
      <c r="L43" s="173" t="s">
        <v>470</v>
      </c>
    </row>
    <row r="44" spans="1:12" ht="24.75" customHeight="1" x14ac:dyDescent="0.25">
      <c r="A44" s="55" t="s">
        <v>201</v>
      </c>
      <c r="B44" s="54" t="s">
        <v>198</v>
      </c>
      <c r="C44" s="292">
        <v>42916</v>
      </c>
      <c r="D44" s="292">
        <v>43342</v>
      </c>
      <c r="E44" s="142">
        <v>42978</v>
      </c>
      <c r="F44" s="142">
        <v>43038</v>
      </c>
      <c r="G44" s="292">
        <v>42916</v>
      </c>
      <c r="H44" s="292">
        <v>43342</v>
      </c>
      <c r="I44" s="173" t="s">
        <v>470</v>
      </c>
      <c r="J44" s="173" t="s">
        <v>470</v>
      </c>
      <c r="K44" s="173" t="s">
        <v>470</v>
      </c>
      <c r="L44" s="173" t="s">
        <v>470</v>
      </c>
    </row>
    <row r="45" spans="1:12" ht="90.75" hidden="1" customHeight="1" x14ac:dyDescent="0.25">
      <c r="A45" s="55" t="s">
        <v>199</v>
      </c>
      <c r="B45" s="54" t="s">
        <v>380</v>
      </c>
      <c r="C45" s="150"/>
      <c r="D45" s="150"/>
      <c r="E45" s="150"/>
      <c r="F45" s="150"/>
      <c r="G45" s="150"/>
      <c r="H45" s="150"/>
      <c r="I45" s="173" t="s">
        <v>470</v>
      </c>
      <c r="J45" s="173" t="s">
        <v>470</v>
      </c>
      <c r="K45" s="173" t="s">
        <v>470</v>
      </c>
      <c r="L45" s="173" t="s">
        <v>470</v>
      </c>
    </row>
    <row r="46" spans="1:12" ht="167.25" hidden="1" customHeight="1" x14ac:dyDescent="0.25">
      <c r="A46" s="55" t="s">
        <v>197</v>
      </c>
      <c r="B46" s="54" t="s">
        <v>378</v>
      </c>
      <c r="C46" s="150"/>
      <c r="D46" s="150"/>
      <c r="E46" s="150"/>
      <c r="F46" s="150"/>
      <c r="G46" s="150"/>
      <c r="H46" s="150"/>
      <c r="I46" s="173" t="s">
        <v>470</v>
      </c>
      <c r="J46" s="173" t="s">
        <v>470</v>
      </c>
      <c r="K46" s="173" t="s">
        <v>470</v>
      </c>
      <c r="L46" s="173" t="s">
        <v>470</v>
      </c>
    </row>
    <row r="47" spans="1:12" ht="30.75" customHeight="1" x14ac:dyDescent="0.25">
      <c r="A47" s="55" t="s">
        <v>195</v>
      </c>
      <c r="B47" s="54" t="s">
        <v>196</v>
      </c>
      <c r="C47" s="292">
        <v>43434</v>
      </c>
      <c r="D47" s="292">
        <v>43454</v>
      </c>
      <c r="E47" s="142">
        <v>43039</v>
      </c>
      <c r="F47" s="142">
        <v>43069</v>
      </c>
      <c r="G47" s="292">
        <v>43434</v>
      </c>
      <c r="H47" s="292">
        <v>43454</v>
      </c>
      <c r="I47" s="173" t="s">
        <v>470</v>
      </c>
      <c r="J47" s="173" t="s">
        <v>470</v>
      </c>
      <c r="K47" s="173" t="s">
        <v>470</v>
      </c>
      <c r="L47" s="173" t="s">
        <v>470</v>
      </c>
    </row>
    <row r="48" spans="1:12" ht="37.5" customHeight="1" x14ac:dyDescent="0.25">
      <c r="A48" s="55" t="s">
        <v>390</v>
      </c>
      <c r="B48" s="56" t="s">
        <v>194</v>
      </c>
      <c r="C48" s="150"/>
      <c r="D48" s="150"/>
      <c r="E48" s="150"/>
      <c r="F48" s="150"/>
      <c r="G48" s="150"/>
      <c r="H48" s="150"/>
      <c r="I48" s="173"/>
      <c r="J48" s="173"/>
      <c r="K48" s="173"/>
      <c r="L48" s="173"/>
    </row>
    <row r="49" spans="1:12" ht="35.25" customHeight="1" x14ac:dyDescent="0.25">
      <c r="A49" s="55">
        <v>4</v>
      </c>
      <c r="B49" s="54" t="s">
        <v>192</v>
      </c>
      <c r="C49" s="292">
        <v>43454</v>
      </c>
      <c r="D49" s="292">
        <v>43456</v>
      </c>
      <c r="E49" s="142">
        <v>43049</v>
      </c>
      <c r="F49" s="142">
        <v>43069</v>
      </c>
      <c r="G49" s="292">
        <v>43454</v>
      </c>
      <c r="H49" s="292">
        <v>43456</v>
      </c>
      <c r="I49" s="173" t="s">
        <v>470</v>
      </c>
      <c r="J49" s="173" t="s">
        <v>470</v>
      </c>
      <c r="K49" s="173" t="s">
        <v>470</v>
      </c>
      <c r="L49" s="173" t="s">
        <v>470</v>
      </c>
    </row>
    <row r="50" spans="1:12" ht="86.25" hidden="1" customHeight="1" x14ac:dyDescent="0.25">
      <c r="A50" s="55" t="s">
        <v>193</v>
      </c>
      <c r="B50" s="54" t="s">
        <v>379</v>
      </c>
      <c r="C50" s="150"/>
      <c r="D50" s="150"/>
      <c r="E50" s="150"/>
      <c r="F50" s="150"/>
      <c r="G50" s="150"/>
      <c r="H50" s="150"/>
      <c r="I50" s="173" t="s">
        <v>470</v>
      </c>
      <c r="J50" s="173" t="s">
        <v>470</v>
      </c>
      <c r="K50" s="173" t="s">
        <v>470</v>
      </c>
      <c r="L50" s="173" t="s">
        <v>470</v>
      </c>
    </row>
    <row r="51" spans="1:12" ht="77.25" hidden="1" customHeight="1" x14ac:dyDescent="0.25">
      <c r="A51" s="55" t="s">
        <v>191</v>
      </c>
      <c r="B51" s="54" t="s">
        <v>381</v>
      </c>
      <c r="C51" s="150"/>
      <c r="D51" s="150"/>
      <c r="E51" s="150"/>
      <c r="F51" s="150"/>
      <c r="G51" s="150"/>
      <c r="H51" s="150"/>
      <c r="I51" s="173" t="s">
        <v>470</v>
      </c>
      <c r="J51" s="173" t="s">
        <v>470</v>
      </c>
      <c r="K51" s="173" t="s">
        <v>470</v>
      </c>
      <c r="L51" s="173" t="s">
        <v>470</v>
      </c>
    </row>
    <row r="52" spans="1:12" ht="71.25" customHeight="1" x14ac:dyDescent="0.25">
      <c r="A52" s="55" t="s">
        <v>189</v>
      </c>
      <c r="B52" s="54" t="s">
        <v>190</v>
      </c>
      <c r="C52" s="292">
        <v>43454</v>
      </c>
      <c r="D52" s="292">
        <v>43459</v>
      </c>
      <c r="E52" s="142">
        <v>43049</v>
      </c>
      <c r="F52" s="142">
        <v>43069</v>
      </c>
      <c r="G52" s="292">
        <v>43454</v>
      </c>
      <c r="H52" s="292">
        <v>43459</v>
      </c>
      <c r="I52" s="173" t="s">
        <v>470</v>
      </c>
      <c r="J52" s="173" t="s">
        <v>470</v>
      </c>
      <c r="K52" s="173" t="s">
        <v>470</v>
      </c>
      <c r="L52" s="173" t="s">
        <v>470</v>
      </c>
    </row>
    <row r="53" spans="1:12" ht="48" hidden="1" customHeight="1" x14ac:dyDescent="0.25">
      <c r="A53" s="55" t="s">
        <v>187</v>
      </c>
      <c r="B53" s="135" t="s">
        <v>382</v>
      </c>
      <c r="C53" s="150"/>
      <c r="D53" s="150"/>
      <c r="E53" s="150"/>
      <c r="F53" s="150"/>
      <c r="G53" s="150"/>
      <c r="H53" s="150"/>
      <c r="I53" s="173" t="s">
        <v>470</v>
      </c>
      <c r="J53" s="173" t="s">
        <v>470</v>
      </c>
      <c r="K53" s="173" t="s">
        <v>470</v>
      </c>
      <c r="L53" s="173" t="s">
        <v>470</v>
      </c>
    </row>
    <row r="54" spans="1:12" ht="46.5" customHeight="1" x14ac:dyDescent="0.25">
      <c r="A54" s="55" t="s">
        <v>383</v>
      </c>
      <c r="B54" s="54" t="s">
        <v>188</v>
      </c>
      <c r="C54" s="292">
        <v>43435</v>
      </c>
      <c r="D54" s="292">
        <v>43459</v>
      </c>
      <c r="E54" s="142">
        <v>43089</v>
      </c>
      <c r="F54" s="142">
        <v>43099</v>
      </c>
      <c r="G54" s="292">
        <v>43435</v>
      </c>
      <c r="H54" s="292">
        <v>43459</v>
      </c>
      <c r="I54" s="173" t="s">
        <v>470</v>
      </c>
      <c r="J54" s="173" t="s">
        <v>470</v>
      </c>
      <c r="K54" s="173" t="s">
        <v>470</v>
      </c>
      <c r="L54" s="173" t="s">
        <v>470</v>
      </c>
    </row>
    <row r="55" spans="1:12" ht="31.5" x14ac:dyDescent="0.25">
      <c r="A55" s="55">
        <v>4.5999999999999996</v>
      </c>
      <c r="B55" s="54" t="s">
        <v>471</v>
      </c>
      <c r="C55" s="292">
        <v>43459</v>
      </c>
      <c r="D55" s="292">
        <v>43464</v>
      </c>
      <c r="E55" s="142">
        <v>43089</v>
      </c>
      <c r="F55" s="142">
        <v>43099</v>
      </c>
      <c r="G55" s="292">
        <v>43459</v>
      </c>
      <c r="H55" s="292">
        <v>43464</v>
      </c>
      <c r="I55" s="173" t="s">
        <v>470</v>
      </c>
      <c r="J55" s="173" t="s">
        <v>470</v>
      </c>
      <c r="K55" s="173" t="s">
        <v>470</v>
      </c>
      <c r="L55" s="173" t="s">
        <v>470</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dataValidations count="1">
    <dataValidation type="date" allowBlank="1" showInputMessage="1" showErrorMessage="1" error="можно вводить дату с 01.01.1950 до 31.12.2050" prompt="введите дату в формате ДД.ММ.ГГГГ" sqref="C31:D31 C33:H33 G31:H31 C37:H37 C39:H39 C35:H35 C42:H44 C54:H55 C52:H52 C47:H47 E30:F31 C49:H49">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7"/>
  <sheetViews>
    <sheetView view="pageBreakPreview" topLeftCell="A10" zoomScale="85" zoomScaleNormal="70" zoomScaleSheetLayoutView="85" workbookViewId="0">
      <selection activeCell="U24" sqref="U24"/>
    </sheetView>
  </sheetViews>
  <sheetFormatPr defaultRowHeight="15.75" x14ac:dyDescent="0.25"/>
  <cols>
    <col min="1" max="1" width="9.140625" style="38"/>
    <col min="2" max="2" width="57.85546875" style="38" customWidth="1"/>
    <col min="3" max="3" width="13" style="38" customWidth="1"/>
    <col min="4" max="4" width="17.85546875" style="38" customWidth="1"/>
    <col min="5" max="5" width="20.42578125" style="38" customWidth="1"/>
    <col min="6" max="6" width="18.7109375" style="38" customWidth="1"/>
    <col min="7" max="7" width="12.85546875" style="38" customWidth="1"/>
    <col min="8" max="8" width="6.5703125" style="38" customWidth="1"/>
    <col min="9" max="9" width="5.42578125" style="38" customWidth="1"/>
    <col min="10" max="10" width="8.140625" style="38" customWidth="1"/>
    <col min="11" max="11" width="5.28515625" style="38" customWidth="1"/>
    <col min="12" max="12" width="8.85546875" style="38" customWidth="1"/>
    <col min="13" max="13" width="5.28515625" style="38" customWidth="1"/>
    <col min="14" max="14" width="8.5703125" style="38" customWidth="1"/>
    <col min="15" max="15" width="6.140625" style="38" customWidth="1"/>
    <col min="16" max="16" width="13.140625" style="38" customWidth="1"/>
    <col min="17" max="17" width="22.5703125" style="38" customWidth="1"/>
    <col min="18" max="16384" width="9.140625" style="38"/>
  </cols>
  <sheetData>
    <row r="1" spans="1:17" ht="18.75" x14ac:dyDescent="0.25">
      <c r="Q1" s="262" t="s">
        <v>68</v>
      </c>
    </row>
    <row r="2" spans="1:17" ht="18.75" x14ac:dyDescent="0.3">
      <c r="Q2" s="263" t="s">
        <v>10</v>
      </c>
    </row>
    <row r="3" spans="1:17" ht="18.75" x14ac:dyDescent="0.3">
      <c r="Q3" s="263" t="s">
        <v>67</v>
      </c>
    </row>
    <row r="4" spans="1:17" ht="18.75" customHeight="1" x14ac:dyDescent="0.25">
      <c r="A4" s="317" t="s">
        <v>515</v>
      </c>
      <c r="B4" s="317"/>
      <c r="C4" s="317"/>
      <c r="D4" s="317"/>
      <c r="E4" s="317"/>
      <c r="F4" s="317"/>
      <c r="G4" s="317"/>
      <c r="H4" s="317"/>
      <c r="I4" s="317"/>
      <c r="J4" s="317"/>
      <c r="K4" s="317"/>
      <c r="L4" s="317"/>
      <c r="M4" s="317"/>
      <c r="N4" s="317"/>
      <c r="O4" s="317"/>
      <c r="P4" s="317"/>
      <c r="Q4" s="317"/>
    </row>
    <row r="5" spans="1:17" ht="18.75" x14ac:dyDescent="0.3">
      <c r="Q5" s="263"/>
    </row>
    <row r="6" spans="1:17" ht="18.75" x14ac:dyDescent="0.25">
      <c r="A6" s="321" t="s">
        <v>9</v>
      </c>
      <c r="B6" s="321"/>
      <c r="C6" s="321"/>
      <c r="D6" s="321"/>
      <c r="E6" s="321"/>
      <c r="F6" s="321"/>
      <c r="G6" s="321"/>
      <c r="H6" s="321"/>
      <c r="I6" s="321"/>
      <c r="J6" s="321"/>
      <c r="K6" s="321"/>
      <c r="L6" s="321"/>
      <c r="M6" s="321"/>
      <c r="N6" s="321"/>
      <c r="O6" s="321"/>
      <c r="P6" s="321"/>
      <c r="Q6" s="321"/>
    </row>
    <row r="7" spans="1:17" ht="18.75" x14ac:dyDescent="0.25">
      <c r="A7" s="293"/>
      <c r="B7" s="293"/>
      <c r="C7" s="293"/>
      <c r="D7" s="293"/>
      <c r="E7" s="293"/>
      <c r="F7" s="293"/>
      <c r="G7" s="293"/>
      <c r="H7" s="293"/>
      <c r="I7" s="293"/>
      <c r="J7" s="176"/>
      <c r="K7" s="176"/>
      <c r="L7" s="176"/>
      <c r="M7" s="176"/>
      <c r="N7" s="176"/>
      <c r="O7" s="176"/>
      <c r="P7" s="176"/>
      <c r="Q7" s="176"/>
    </row>
    <row r="8" spans="1:17" x14ac:dyDescent="0.25">
      <c r="A8" s="322" t="str">
        <f>'1. паспорт местоположение'!A9:C9</f>
        <v>АО "Дальневосточная энергетическая управляющая компания"</v>
      </c>
      <c r="B8" s="322"/>
      <c r="C8" s="322"/>
      <c r="D8" s="322"/>
      <c r="E8" s="322"/>
      <c r="F8" s="322"/>
      <c r="G8" s="322"/>
      <c r="H8" s="322"/>
      <c r="I8" s="322"/>
      <c r="J8" s="322"/>
      <c r="K8" s="322"/>
      <c r="L8" s="322"/>
      <c r="M8" s="322"/>
      <c r="N8" s="322"/>
      <c r="O8" s="322"/>
      <c r="P8" s="322"/>
      <c r="Q8" s="322"/>
    </row>
    <row r="9" spans="1:17" ht="18.75" customHeight="1" x14ac:dyDescent="0.25">
      <c r="A9" s="318" t="s">
        <v>8</v>
      </c>
      <c r="B9" s="318"/>
      <c r="C9" s="318"/>
      <c r="D9" s="318"/>
      <c r="E9" s="318"/>
      <c r="F9" s="318"/>
      <c r="G9" s="318"/>
      <c r="H9" s="318"/>
      <c r="I9" s="318"/>
      <c r="J9" s="318"/>
      <c r="K9" s="318"/>
      <c r="L9" s="318"/>
      <c r="M9" s="318"/>
      <c r="N9" s="318"/>
      <c r="O9" s="318"/>
      <c r="P9" s="318"/>
      <c r="Q9" s="318"/>
    </row>
    <row r="10" spans="1:17" ht="18.75" x14ac:dyDescent="0.25">
      <c r="A10" s="293"/>
      <c r="B10" s="293"/>
      <c r="C10" s="293"/>
      <c r="D10" s="293"/>
      <c r="E10" s="293"/>
      <c r="F10" s="293"/>
      <c r="G10" s="293"/>
      <c r="H10" s="293"/>
      <c r="I10" s="293"/>
      <c r="J10" s="176"/>
      <c r="K10" s="176"/>
      <c r="L10" s="176"/>
      <c r="M10" s="176"/>
      <c r="N10" s="176"/>
      <c r="O10" s="176"/>
      <c r="P10" s="176"/>
      <c r="Q10" s="176"/>
    </row>
    <row r="11" spans="1:17" x14ac:dyDescent="0.25">
      <c r="A11" s="322" t="str">
        <f>'1. паспорт местоположение'!A12:C12</f>
        <v>G_3301</v>
      </c>
      <c r="B11" s="322"/>
      <c r="C11" s="322"/>
      <c r="D11" s="322"/>
      <c r="E11" s="322"/>
      <c r="F11" s="322"/>
      <c r="G11" s="322"/>
      <c r="H11" s="322"/>
      <c r="I11" s="322"/>
      <c r="J11" s="322"/>
      <c r="K11" s="322"/>
      <c r="L11" s="322"/>
      <c r="M11" s="322"/>
      <c r="N11" s="322"/>
      <c r="O11" s="322"/>
      <c r="P11" s="322"/>
      <c r="Q11" s="322"/>
    </row>
    <row r="12" spans="1:17" x14ac:dyDescent="0.25">
      <c r="A12" s="318" t="s">
        <v>7</v>
      </c>
      <c r="B12" s="318"/>
      <c r="C12" s="318"/>
      <c r="D12" s="318"/>
      <c r="E12" s="318"/>
      <c r="F12" s="318"/>
      <c r="G12" s="318"/>
      <c r="H12" s="318"/>
      <c r="I12" s="318"/>
      <c r="J12" s="318"/>
      <c r="K12" s="318"/>
      <c r="L12" s="318"/>
      <c r="M12" s="318"/>
      <c r="N12" s="318"/>
      <c r="O12" s="318"/>
      <c r="P12" s="318"/>
      <c r="Q12" s="318"/>
    </row>
    <row r="13" spans="1:17" ht="16.5" customHeight="1" x14ac:dyDescent="0.3">
      <c r="A13" s="177"/>
      <c r="B13" s="177"/>
      <c r="C13" s="177"/>
      <c r="D13" s="177"/>
      <c r="E13" s="177"/>
      <c r="F13" s="177"/>
      <c r="G13" s="177"/>
      <c r="H13" s="177"/>
      <c r="I13" s="177"/>
      <c r="J13" s="51"/>
      <c r="K13" s="51"/>
      <c r="L13" s="51"/>
      <c r="M13" s="51"/>
      <c r="N13" s="51"/>
      <c r="O13" s="51"/>
      <c r="P13" s="51"/>
      <c r="Q13" s="51"/>
    </row>
    <row r="14" spans="1:17" x14ac:dyDescent="0.25">
      <c r="A14" s="322" t="str">
        <f>'1. паспорт местоположение'!A15:C15</f>
        <v>Реконструкция ПС 220 кВ Олекминск</v>
      </c>
      <c r="B14" s="322"/>
      <c r="C14" s="322"/>
      <c r="D14" s="322"/>
      <c r="E14" s="322"/>
      <c r="F14" s="322"/>
      <c r="G14" s="322"/>
      <c r="H14" s="322"/>
      <c r="I14" s="322"/>
      <c r="J14" s="322"/>
      <c r="K14" s="322"/>
      <c r="L14" s="322"/>
      <c r="M14" s="322"/>
      <c r="N14" s="322"/>
      <c r="O14" s="322"/>
      <c r="P14" s="322"/>
      <c r="Q14" s="322"/>
    </row>
    <row r="15" spans="1:17" ht="15.75" customHeight="1" x14ac:dyDescent="0.25">
      <c r="A15" s="318" t="s">
        <v>5</v>
      </c>
      <c r="B15" s="318"/>
      <c r="C15" s="318"/>
      <c r="D15" s="318"/>
      <c r="E15" s="318"/>
      <c r="F15" s="318"/>
      <c r="G15" s="318"/>
      <c r="H15" s="318"/>
      <c r="I15" s="318"/>
      <c r="J15" s="318"/>
      <c r="K15" s="318"/>
      <c r="L15" s="318"/>
      <c r="M15" s="318"/>
      <c r="N15" s="318"/>
      <c r="O15" s="318"/>
      <c r="P15" s="318"/>
      <c r="Q15" s="318"/>
    </row>
    <row r="16" spans="1:17" x14ac:dyDescent="0.25">
      <c r="A16" s="460"/>
      <c r="B16" s="460"/>
      <c r="C16" s="460"/>
      <c r="D16" s="460"/>
      <c r="E16" s="460"/>
      <c r="F16" s="460"/>
      <c r="G16" s="460"/>
      <c r="H16" s="460"/>
      <c r="I16" s="460"/>
      <c r="J16" s="460"/>
      <c r="K16" s="460"/>
      <c r="L16" s="460"/>
      <c r="M16" s="460"/>
      <c r="N16" s="460"/>
      <c r="O16" s="460"/>
      <c r="P16" s="460"/>
      <c r="Q16" s="460"/>
    </row>
    <row r="18" spans="1:20" x14ac:dyDescent="0.25">
      <c r="A18" s="463" t="s">
        <v>426</v>
      </c>
      <c r="B18" s="463"/>
      <c r="C18" s="463"/>
      <c r="D18" s="463"/>
      <c r="E18" s="463"/>
      <c r="F18" s="463"/>
      <c r="G18" s="463"/>
      <c r="H18" s="463"/>
      <c r="I18" s="463"/>
      <c r="J18" s="463"/>
      <c r="K18" s="463"/>
      <c r="L18" s="463"/>
      <c r="M18" s="463"/>
      <c r="N18" s="463"/>
      <c r="O18" s="463"/>
      <c r="P18" s="463"/>
      <c r="Q18" s="463"/>
    </row>
    <row r="20" spans="1:20" ht="33" customHeight="1" x14ac:dyDescent="0.25">
      <c r="A20" s="461" t="s">
        <v>186</v>
      </c>
      <c r="B20" s="461" t="s">
        <v>185</v>
      </c>
      <c r="C20" s="453" t="s">
        <v>184</v>
      </c>
      <c r="D20" s="453"/>
      <c r="E20" s="454" t="s">
        <v>183</v>
      </c>
      <c r="F20" s="454"/>
      <c r="G20" s="461" t="s">
        <v>491</v>
      </c>
      <c r="H20" s="468">
        <v>2016</v>
      </c>
      <c r="I20" s="469"/>
      <c r="J20" s="469"/>
      <c r="K20" s="469"/>
      <c r="L20" s="468">
        <v>2017</v>
      </c>
      <c r="M20" s="469"/>
      <c r="N20" s="469"/>
      <c r="O20" s="469"/>
      <c r="P20" s="464" t="s">
        <v>182</v>
      </c>
      <c r="Q20" s="465"/>
      <c r="R20" s="294"/>
      <c r="S20" s="294"/>
      <c r="T20" s="294"/>
    </row>
    <row r="21" spans="1:20" ht="99.75" customHeight="1" x14ac:dyDescent="0.25">
      <c r="A21" s="462"/>
      <c r="B21" s="462"/>
      <c r="C21" s="453"/>
      <c r="D21" s="453"/>
      <c r="E21" s="454"/>
      <c r="F21" s="454"/>
      <c r="G21" s="462"/>
      <c r="H21" s="453" t="s">
        <v>2</v>
      </c>
      <c r="I21" s="453"/>
      <c r="J21" s="453" t="s">
        <v>181</v>
      </c>
      <c r="K21" s="453"/>
      <c r="L21" s="453" t="s">
        <v>2</v>
      </c>
      <c r="M21" s="453"/>
      <c r="N21" s="453" t="s">
        <v>181</v>
      </c>
      <c r="O21" s="453"/>
      <c r="P21" s="466"/>
      <c r="Q21" s="467"/>
    </row>
    <row r="22" spans="1:20" ht="89.25" customHeight="1" x14ac:dyDescent="0.25">
      <c r="A22" s="450"/>
      <c r="B22" s="450"/>
      <c r="C22" s="261" t="s">
        <v>2</v>
      </c>
      <c r="D22" s="261" t="s">
        <v>179</v>
      </c>
      <c r="E22" s="50" t="s">
        <v>509</v>
      </c>
      <c r="F22" s="50" t="s">
        <v>510</v>
      </c>
      <c r="G22" s="450"/>
      <c r="H22" s="49" t="s">
        <v>407</v>
      </c>
      <c r="I22" s="49" t="s">
        <v>408</v>
      </c>
      <c r="J22" s="49" t="s">
        <v>407</v>
      </c>
      <c r="K22" s="49" t="s">
        <v>408</v>
      </c>
      <c r="L22" s="49" t="s">
        <v>407</v>
      </c>
      <c r="M22" s="49" t="s">
        <v>408</v>
      </c>
      <c r="N22" s="49" t="s">
        <v>407</v>
      </c>
      <c r="O22" s="49" t="s">
        <v>408</v>
      </c>
      <c r="P22" s="261" t="s">
        <v>180</v>
      </c>
      <c r="Q22" s="261" t="s">
        <v>179</v>
      </c>
    </row>
    <row r="23" spans="1:20"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20</v>
      </c>
      <c r="Q23" s="256">
        <v>21</v>
      </c>
    </row>
    <row r="24" spans="1:20" ht="47.25" customHeight="1" x14ac:dyDescent="0.25">
      <c r="A24" s="47">
        <v>1</v>
      </c>
      <c r="B24" s="46" t="s">
        <v>178</v>
      </c>
      <c r="C24" s="178">
        <f>D24</f>
        <v>573.24599999999998</v>
      </c>
      <c r="D24" s="178">
        <f>D27</f>
        <v>573.24599999999998</v>
      </c>
      <c r="E24" s="178">
        <f>E27</f>
        <v>573.24599999999998</v>
      </c>
      <c r="F24" s="178">
        <f>F27</f>
        <v>573.24599999999998</v>
      </c>
      <c r="G24" s="178">
        <v>0</v>
      </c>
      <c r="H24" s="178">
        <f>H27</f>
        <v>4.1100000000000003</v>
      </c>
      <c r="I24" s="178" t="s">
        <v>470</v>
      </c>
      <c r="J24" s="178">
        <f>J27</f>
        <v>1.36</v>
      </c>
      <c r="K24" s="178" t="s">
        <v>470</v>
      </c>
      <c r="L24" s="178">
        <f>L27</f>
        <v>156.66999999999999</v>
      </c>
      <c r="M24" s="178" t="s">
        <v>470</v>
      </c>
      <c r="N24" s="178">
        <f>N27</f>
        <v>53.87</v>
      </c>
      <c r="O24" s="178" t="s">
        <v>470</v>
      </c>
      <c r="P24" s="178">
        <f>G24+H24+L24</f>
        <v>160.78</v>
      </c>
      <c r="Q24" s="295">
        <f>G24+J24+N24</f>
        <v>55.23</v>
      </c>
    </row>
    <row r="25" spans="1:20" ht="24" customHeight="1" x14ac:dyDescent="0.25">
      <c r="A25" s="45" t="s">
        <v>177</v>
      </c>
      <c r="B25" s="27" t="s">
        <v>176</v>
      </c>
      <c r="C25" s="179">
        <f>D25</f>
        <v>0</v>
      </c>
      <c r="D25" s="179">
        <v>0</v>
      </c>
      <c r="E25" s="296">
        <f t="shared" ref="E25:E28" si="0">F25+G25</f>
        <v>0</v>
      </c>
      <c r="F25" s="296">
        <f t="shared" ref="F25:F28" si="1">J25</f>
        <v>0</v>
      </c>
      <c r="G25" s="179">
        <v>0</v>
      </c>
      <c r="H25" s="179">
        <v>0</v>
      </c>
      <c r="I25" s="179" t="s">
        <v>470</v>
      </c>
      <c r="J25" s="179">
        <v>0</v>
      </c>
      <c r="K25" s="179" t="s">
        <v>470</v>
      </c>
      <c r="L25" s="179">
        <v>0</v>
      </c>
      <c r="M25" s="179" t="s">
        <v>470</v>
      </c>
      <c r="N25" s="179">
        <v>0</v>
      </c>
      <c r="O25" s="179" t="s">
        <v>470</v>
      </c>
      <c r="P25" s="179">
        <f t="shared" ref="P25:P64" si="2">G25+H25+L25</f>
        <v>0</v>
      </c>
      <c r="Q25" s="296">
        <f t="shared" ref="Q25:Q64" si="3">G25+J25+N25</f>
        <v>0</v>
      </c>
    </row>
    <row r="26" spans="1:20" x14ac:dyDescent="0.25">
      <c r="A26" s="45" t="s">
        <v>175</v>
      </c>
      <c r="B26" s="27" t="s">
        <v>174</v>
      </c>
      <c r="C26" s="179">
        <f t="shared" ref="C26:C29" si="4">D26</f>
        <v>0</v>
      </c>
      <c r="D26" s="179">
        <v>0</v>
      </c>
      <c r="E26" s="296">
        <f t="shared" si="0"/>
        <v>0</v>
      </c>
      <c r="F26" s="296">
        <f t="shared" si="1"/>
        <v>0</v>
      </c>
      <c r="G26" s="179">
        <v>0</v>
      </c>
      <c r="H26" s="179">
        <v>0</v>
      </c>
      <c r="I26" s="179" t="s">
        <v>470</v>
      </c>
      <c r="J26" s="179">
        <v>0</v>
      </c>
      <c r="K26" s="179" t="s">
        <v>470</v>
      </c>
      <c r="L26" s="179">
        <v>0</v>
      </c>
      <c r="M26" s="179" t="s">
        <v>470</v>
      </c>
      <c r="N26" s="179">
        <v>0</v>
      </c>
      <c r="O26" s="179" t="s">
        <v>470</v>
      </c>
      <c r="P26" s="179">
        <f t="shared" si="2"/>
        <v>0</v>
      </c>
      <c r="Q26" s="296">
        <f t="shared" si="3"/>
        <v>0</v>
      </c>
    </row>
    <row r="27" spans="1:20" ht="31.5" x14ac:dyDescent="0.25">
      <c r="A27" s="45" t="s">
        <v>173</v>
      </c>
      <c r="B27" s="27" t="s">
        <v>364</v>
      </c>
      <c r="C27" s="179">
        <f t="shared" si="4"/>
        <v>573.24599999999998</v>
      </c>
      <c r="D27" s="179">
        <v>573.24599999999998</v>
      </c>
      <c r="E27" s="179">
        <v>573.24599999999998</v>
      </c>
      <c r="F27" s="179">
        <v>573.24599999999998</v>
      </c>
      <c r="G27" s="179">
        <v>0</v>
      </c>
      <c r="H27" s="179">
        <v>4.1100000000000003</v>
      </c>
      <c r="I27" s="179" t="s">
        <v>470</v>
      </c>
      <c r="J27" s="179">
        <v>1.36</v>
      </c>
      <c r="K27" s="179" t="s">
        <v>470</v>
      </c>
      <c r="L27" s="179">
        <f>156.67</f>
        <v>156.66999999999999</v>
      </c>
      <c r="M27" s="179" t="s">
        <v>470</v>
      </c>
      <c r="N27" s="179">
        <f>53.87</f>
        <v>53.87</v>
      </c>
      <c r="O27" s="179" t="s">
        <v>470</v>
      </c>
      <c r="P27" s="179">
        <f>G27+H27+L27</f>
        <v>160.78</v>
      </c>
      <c r="Q27" s="296">
        <f>G27+J27+N27</f>
        <v>55.23</v>
      </c>
    </row>
    <row r="28" spans="1:20" x14ac:dyDescent="0.25">
      <c r="A28" s="45" t="s">
        <v>172</v>
      </c>
      <c r="B28" s="27" t="s">
        <v>171</v>
      </c>
      <c r="C28" s="179">
        <f t="shared" si="4"/>
        <v>0</v>
      </c>
      <c r="D28" s="179">
        <v>0</v>
      </c>
      <c r="E28" s="296">
        <f t="shared" si="0"/>
        <v>0</v>
      </c>
      <c r="F28" s="296">
        <f t="shared" si="1"/>
        <v>0</v>
      </c>
      <c r="G28" s="179">
        <v>0</v>
      </c>
      <c r="H28" s="179">
        <v>0</v>
      </c>
      <c r="I28" s="179" t="s">
        <v>470</v>
      </c>
      <c r="J28" s="179">
        <v>0</v>
      </c>
      <c r="K28" s="179" t="s">
        <v>470</v>
      </c>
      <c r="L28" s="179">
        <v>0</v>
      </c>
      <c r="M28" s="179" t="s">
        <v>470</v>
      </c>
      <c r="N28" s="179">
        <v>0</v>
      </c>
      <c r="O28" s="179" t="s">
        <v>470</v>
      </c>
      <c r="P28" s="179">
        <f t="shared" si="2"/>
        <v>0</v>
      </c>
      <c r="Q28" s="296">
        <f t="shared" si="3"/>
        <v>0</v>
      </c>
    </row>
    <row r="29" spans="1:20" x14ac:dyDescent="0.25">
      <c r="A29" s="45" t="s">
        <v>170</v>
      </c>
      <c r="B29" s="48" t="s">
        <v>169</v>
      </c>
      <c r="C29" s="179">
        <f t="shared" si="4"/>
        <v>0</v>
      </c>
      <c r="D29" s="179">
        <v>0</v>
      </c>
      <c r="E29" s="296">
        <v>0</v>
      </c>
      <c r="F29" s="296">
        <f>D29</f>
        <v>0</v>
      </c>
      <c r="G29" s="179">
        <v>0</v>
      </c>
      <c r="H29" s="179">
        <v>0</v>
      </c>
      <c r="I29" s="179" t="s">
        <v>470</v>
      </c>
      <c r="J29" s="179">
        <v>0</v>
      </c>
      <c r="K29" s="179" t="s">
        <v>470</v>
      </c>
      <c r="L29" s="179">
        <v>0</v>
      </c>
      <c r="M29" s="179" t="s">
        <v>470</v>
      </c>
      <c r="N29" s="179">
        <v>0</v>
      </c>
      <c r="O29" s="179" t="s">
        <v>470</v>
      </c>
      <c r="P29" s="179">
        <f t="shared" si="2"/>
        <v>0</v>
      </c>
      <c r="Q29" s="296">
        <f t="shared" si="3"/>
        <v>0</v>
      </c>
    </row>
    <row r="30" spans="1:20" ht="47.25" x14ac:dyDescent="0.25">
      <c r="A30" s="47" t="s">
        <v>63</v>
      </c>
      <c r="B30" s="46" t="s">
        <v>168</v>
      </c>
      <c r="C30" s="178">
        <f>D30</f>
        <v>485.80169491525425</v>
      </c>
      <c r="D30" s="178">
        <f>D31+D32</f>
        <v>485.80169491525425</v>
      </c>
      <c r="E30" s="178">
        <f t="shared" ref="E30:F30" si="5">E31+E32</f>
        <v>485.80169491525425</v>
      </c>
      <c r="F30" s="178">
        <f t="shared" si="5"/>
        <v>485.80169491525425</v>
      </c>
      <c r="G30" s="178">
        <v>0</v>
      </c>
      <c r="H30" s="178">
        <v>0</v>
      </c>
      <c r="I30" s="178" t="s">
        <v>470</v>
      </c>
      <c r="J30" s="178">
        <f>J31</f>
        <v>0</v>
      </c>
      <c r="K30" s="178" t="s">
        <v>470</v>
      </c>
      <c r="L30" s="178">
        <f>L31</f>
        <v>12.2</v>
      </c>
      <c r="M30" s="178" t="s">
        <v>470</v>
      </c>
      <c r="N30" s="178">
        <f>N31+N32</f>
        <v>46.48</v>
      </c>
      <c r="O30" s="178" t="s">
        <v>470</v>
      </c>
      <c r="P30" s="178">
        <f t="shared" si="2"/>
        <v>12.2</v>
      </c>
      <c r="Q30" s="295">
        <f t="shared" si="3"/>
        <v>46.48</v>
      </c>
    </row>
    <row r="31" spans="1:20" x14ac:dyDescent="0.25">
      <c r="A31" s="45" t="s">
        <v>167</v>
      </c>
      <c r="B31" s="27" t="s">
        <v>166</v>
      </c>
      <c r="C31" s="179">
        <f>D31</f>
        <v>21.26</v>
      </c>
      <c r="D31" s="179">
        <f>21.26</f>
        <v>21.26</v>
      </c>
      <c r="E31" s="179">
        <f>D31</f>
        <v>21.26</v>
      </c>
      <c r="F31" s="179">
        <f>E31</f>
        <v>21.26</v>
      </c>
      <c r="G31" s="179">
        <v>0</v>
      </c>
      <c r="H31" s="179">
        <v>0</v>
      </c>
      <c r="I31" s="179" t="s">
        <v>470</v>
      </c>
      <c r="J31" s="180">
        <v>0</v>
      </c>
      <c r="K31" s="179" t="s">
        <v>470</v>
      </c>
      <c r="L31" s="179">
        <v>12.2</v>
      </c>
      <c r="M31" s="179" t="s">
        <v>470</v>
      </c>
      <c r="N31" s="179">
        <v>46.48</v>
      </c>
      <c r="O31" s="179" t="s">
        <v>470</v>
      </c>
      <c r="P31" s="179">
        <f t="shared" si="2"/>
        <v>12.2</v>
      </c>
      <c r="Q31" s="296">
        <f t="shared" si="3"/>
        <v>46.48</v>
      </c>
    </row>
    <row r="32" spans="1:20" ht="31.5" x14ac:dyDescent="0.25">
      <c r="A32" s="45" t="s">
        <v>165</v>
      </c>
      <c r="B32" s="27" t="s">
        <v>164</v>
      </c>
      <c r="C32" s="179">
        <f t="shared" ref="C32:C34" si="6">D32</f>
        <v>464.54169491525425</v>
      </c>
      <c r="D32" s="179">
        <f>D27/1.18-D31</f>
        <v>464.54169491525425</v>
      </c>
      <c r="E32" s="179">
        <f>D32</f>
        <v>464.54169491525425</v>
      </c>
      <c r="F32" s="179">
        <f>E32</f>
        <v>464.54169491525425</v>
      </c>
      <c r="G32" s="179">
        <v>0</v>
      </c>
      <c r="H32" s="179">
        <v>0</v>
      </c>
      <c r="I32" s="179" t="s">
        <v>470</v>
      </c>
      <c r="J32" s="179">
        <v>0</v>
      </c>
      <c r="K32" s="179" t="s">
        <v>470</v>
      </c>
      <c r="L32" s="179">
        <v>0</v>
      </c>
      <c r="M32" s="179" t="s">
        <v>470</v>
      </c>
      <c r="N32" s="179">
        <v>0</v>
      </c>
      <c r="O32" s="179" t="s">
        <v>470</v>
      </c>
      <c r="P32" s="179">
        <f t="shared" si="2"/>
        <v>0</v>
      </c>
      <c r="Q32" s="296">
        <f t="shared" si="3"/>
        <v>0</v>
      </c>
    </row>
    <row r="33" spans="1:17" x14ac:dyDescent="0.25">
      <c r="A33" s="45" t="s">
        <v>163</v>
      </c>
      <c r="B33" s="27" t="s">
        <v>162</v>
      </c>
      <c r="C33" s="179">
        <f t="shared" si="6"/>
        <v>0</v>
      </c>
      <c r="D33" s="179">
        <v>0</v>
      </c>
      <c r="E33" s="179">
        <f t="shared" ref="E33:E34" si="7">F33+G33</f>
        <v>0</v>
      </c>
      <c r="F33" s="179">
        <f t="shared" ref="F33:F34" si="8">J33</f>
        <v>0</v>
      </c>
      <c r="G33" s="179">
        <v>0</v>
      </c>
      <c r="H33" s="179">
        <v>0</v>
      </c>
      <c r="I33" s="179" t="s">
        <v>470</v>
      </c>
      <c r="J33" s="179">
        <v>0</v>
      </c>
      <c r="K33" s="179" t="s">
        <v>470</v>
      </c>
      <c r="L33" s="179">
        <v>0</v>
      </c>
      <c r="M33" s="179" t="s">
        <v>470</v>
      </c>
      <c r="N33" s="179">
        <v>0</v>
      </c>
      <c r="O33" s="179" t="s">
        <v>470</v>
      </c>
      <c r="P33" s="179">
        <f t="shared" si="2"/>
        <v>0</v>
      </c>
      <c r="Q33" s="296">
        <f t="shared" si="3"/>
        <v>0</v>
      </c>
    </row>
    <row r="34" spans="1:17" x14ac:dyDescent="0.25">
      <c r="A34" s="45" t="s">
        <v>161</v>
      </c>
      <c r="B34" s="27" t="s">
        <v>160</v>
      </c>
      <c r="C34" s="179">
        <f t="shared" si="6"/>
        <v>0</v>
      </c>
      <c r="D34" s="179">
        <v>0</v>
      </c>
      <c r="E34" s="179">
        <f t="shared" si="7"/>
        <v>0</v>
      </c>
      <c r="F34" s="179">
        <f t="shared" si="8"/>
        <v>0</v>
      </c>
      <c r="G34" s="179">
        <v>0</v>
      </c>
      <c r="H34" s="179">
        <v>0</v>
      </c>
      <c r="I34" s="179" t="s">
        <v>470</v>
      </c>
      <c r="J34" s="179">
        <v>0</v>
      </c>
      <c r="K34" s="179" t="s">
        <v>470</v>
      </c>
      <c r="L34" s="179">
        <v>0</v>
      </c>
      <c r="M34" s="179" t="s">
        <v>470</v>
      </c>
      <c r="N34" s="179">
        <v>0</v>
      </c>
      <c r="O34" s="179" t="s">
        <v>470</v>
      </c>
      <c r="P34" s="179">
        <f t="shared" si="2"/>
        <v>0</v>
      </c>
      <c r="Q34" s="296">
        <f t="shared" si="3"/>
        <v>0</v>
      </c>
    </row>
    <row r="35" spans="1:17" ht="31.5" x14ac:dyDescent="0.25">
      <c r="A35" s="47" t="s">
        <v>62</v>
      </c>
      <c r="B35" s="46" t="s">
        <v>159</v>
      </c>
      <c r="C35" s="179"/>
      <c r="D35" s="179"/>
      <c r="E35" s="179"/>
      <c r="F35" s="179"/>
      <c r="G35" s="179"/>
      <c r="H35" s="179"/>
      <c r="I35" s="179"/>
      <c r="J35" s="179"/>
      <c r="K35" s="179"/>
      <c r="L35" s="179"/>
      <c r="M35" s="179"/>
      <c r="N35" s="179"/>
      <c r="O35" s="179"/>
      <c r="P35" s="179"/>
      <c r="Q35" s="296"/>
    </row>
    <row r="36" spans="1:17" ht="31.5" x14ac:dyDescent="0.25">
      <c r="A36" s="45" t="s">
        <v>158</v>
      </c>
      <c r="B36" s="181" t="s">
        <v>157</v>
      </c>
      <c r="C36" s="179">
        <f>D36</f>
        <v>0</v>
      </c>
      <c r="D36" s="179">
        <v>0</v>
      </c>
      <c r="E36" s="179">
        <v>0</v>
      </c>
      <c r="F36" s="179">
        <v>0</v>
      </c>
      <c r="G36" s="179">
        <v>0</v>
      </c>
      <c r="H36" s="179">
        <v>0</v>
      </c>
      <c r="I36" s="179" t="s">
        <v>470</v>
      </c>
      <c r="J36" s="179">
        <v>0</v>
      </c>
      <c r="K36" s="179" t="s">
        <v>470</v>
      </c>
      <c r="L36" s="179">
        <v>0</v>
      </c>
      <c r="M36" s="179" t="s">
        <v>470</v>
      </c>
      <c r="N36" s="179">
        <v>0</v>
      </c>
      <c r="O36" s="179" t="s">
        <v>470</v>
      </c>
      <c r="P36" s="179">
        <f t="shared" si="2"/>
        <v>0</v>
      </c>
      <c r="Q36" s="296">
        <f t="shared" si="3"/>
        <v>0</v>
      </c>
    </row>
    <row r="37" spans="1:17" x14ac:dyDescent="0.25">
      <c r="A37" s="45" t="s">
        <v>156</v>
      </c>
      <c r="B37" s="181" t="s">
        <v>146</v>
      </c>
      <c r="C37" s="179" t="str">
        <f t="shared" ref="C37:C42" si="9">D37</f>
        <v>2*40</v>
      </c>
      <c r="D37" s="179" t="str">
        <f>D45</f>
        <v>2*40</v>
      </c>
      <c r="E37" s="179" t="str">
        <f t="shared" ref="E37:F37" si="10">E45</f>
        <v>2*40</v>
      </c>
      <c r="F37" s="179" t="str">
        <f t="shared" si="10"/>
        <v>2*40</v>
      </c>
      <c r="G37" s="179">
        <v>0</v>
      </c>
      <c r="H37" s="179">
        <v>0</v>
      </c>
      <c r="I37" s="179" t="s">
        <v>470</v>
      </c>
      <c r="J37" s="179">
        <v>0</v>
      </c>
      <c r="K37" s="179" t="s">
        <v>470</v>
      </c>
      <c r="L37" s="179">
        <v>0</v>
      </c>
      <c r="M37" s="179" t="s">
        <v>470</v>
      </c>
      <c r="N37" s="179">
        <v>0</v>
      </c>
      <c r="O37" s="179" t="s">
        <v>470</v>
      </c>
      <c r="P37" s="179">
        <f t="shared" si="2"/>
        <v>0</v>
      </c>
      <c r="Q37" s="296">
        <f t="shared" si="3"/>
        <v>0</v>
      </c>
    </row>
    <row r="38" spans="1:17" x14ac:dyDescent="0.25">
      <c r="A38" s="45" t="s">
        <v>155</v>
      </c>
      <c r="B38" s="181" t="s">
        <v>144</v>
      </c>
      <c r="C38" s="179">
        <f t="shared" si="9"/>
        <v>0</v>
      </c>
      <c r="D38" s="179">
        <v>0</v>
      </c>
      <c r="E38" s="179">
        <v>0</v>
      </c>
      <c r="F38" s="179">
        <v>0</v>
      </c>
      <c r="G38" s="179">
        <v>0</v>
      </c>
      <c r="H38" s="179">
        <v>0</v>
      </c>
      <c r="I38" s="179" t="s">
        <v>470</v>
      </c>
      <c r="J38" s="179">
        <v>0</v>
      </c>
      <c r="K38" s="179" t="s">
        <v>470</v>
      </c>
      <c r="L38" s="179">
        <v>0</v>
      </c>
      <c r="M38" s="179" t="s">
        <v>470</v>
      </c>
      <c r="N38" s="179">
        <v>0</v>
      </c>
      <c r="O38" s="179" t="s">
        <v>470</v>
      </c>
      <c r="P38" s="179">
        <f t="shared" si="2"/>
        <v>0</v>
      </c>
      <c r="Q38" s="296">
        <f t="shared" si="3"/>
        <v>0</v>
      </c>
    </row>
    <row r="39" spans="1:17" ht="31.5" x14ac:dyDescent="0.25">
      <c r="A39" s="45" t="s">
        <v>154</v>
      </c>
      <c r="B39" s="27" t="s">
        <v>142</v>
      </c>
      <c r="C39" s="179">
        <f t="shared" si="9"/>
        <v>0</v>
      </c>
      <c r="D39" s="179">
        <v>0</v>
      </c>
      <c r="E39" s="179">
        <v>0</v>
      </c>
      <c r="F39" s="179">
        <v>0</v>
      </c>
      <c r="G39" s="179">
        <v>0</v>
      </c>
      <c r="H39" s="179">
        <v>0</v>
      </c>
      <c r="I39" s="179" t="s">
        <v>470</v>
      </c>
      <c r="J39" s="179">
        <v>0</v>
      </c>
      <c r="K39" s="179" t="s">
        <v>470</v>
      </c>
      <c r="L39" s="179">
        <v>0</v>
      </c>
      <c r="M39" s="179" t="s">
        <v>470</v>
      </c>
      <c r="N39" s="179">
        <v>0</v>
      </c>
      <c r="O39" s="179" t="s">
        <v>470</v>
      </c>
      <c r="P39" s="179">
        <f t="shared" si="2"/>
        <v>0</v>
      </c>
      <c r="Q39" s="296">
        <f t="shared" si="3"/>
        <v>0</v>
      </c>
    </row>
    <row r="40" spans="1:17" ht="31.5" x14ac:dyDescent="0.25">
      <c r="A40" s="45" t="s">
        <v>153</v>
      </c>
      <c r="B40" s="27" t="s">
        <v>140</v>
      </c>
      <c r="C40" s="179">
        <f t="shared" si="9"/>
        <v>0</v>
      </c>
      <c r="D40" s="179">
        <v>0</v>
      </c>
      <c r="E40" s="179">
        <v>0</v>
      </c>
      <c r="F40" s="179">
        <v>0</v>
      </c>
      <c r="G40" s="179">
        <v>0</v>
      </c>
      <c r="H40" s="179">
        <v>0</v>
      </c>
      <c r="I40" s="179" t="s">
        <v>470</v>
      </c>
      <c r="J40" s="179">
        <v>0</v>
      </c>
      <c r="K40" s="179" t="s">
        <v>470</v>
      </c>
      <c r="L40" s="179">
        <v>0</v>
      </c>
      <c r="M40" s="179" t="s">
        <v>470</v>
      </c>
      <c r="N40" s="179">
        <v>0</v>
      </c>
      <c r="O40" s="179" t="s">
        <v>470</v>
      </c>
      <c r="P40" s="179">
        <f t="shared" si="2"/>
        <v>0</v>
      </c>
      <c r="Q40" s="296">
        <f t="shared" si="3"/>
        <v>0</v>
      </c>
    </row>
    <row r="41" spans="1:17" x14ac:dyDescent="0.25">
      <c r="A41" s="45" t="s">
        <v>152</v>
      </c>
      <c r="B41" s="27" t="s">
        <v>138</v>
      </c>
      <c r="C41" s="179">
        <f t="shared" si="9"/>
        <v>0</v>
      </c>
      <c r="D41" s="179">
        <v>0</v>
      </c>
      <c r="E41" s="179">
        <v>0</v>
      </c>
      <c r="F41" s="179">
        <v>0</v>
      </c>
      <c r="G41" s="179">
        <v>0</v>
      </c>
      <c r="H41" s="179">
        <v>0</v>
      </c>
      <c r="I41" s="179" t="s">
        <v>470</v>
      </c>
      <c r="J41" s="179">
        <v>0</v>
      </c>
      <c r="K41" s="179" t="s">
        <v>470</v>
      </c>
      <c r="L41" s="179">
        <v>0</v>
      </c>
      <c r="M41" s="179" t="s">
        <v>470</v>
      </c>
      <c r="N41" s="179">
        <v>0</v>
      </c>
      <c r="O41" s="179" t="s">
        <v>470</v>
      </c>
      <c r="P41" s="179">
        <f t="shared" si="2"/>
        <v>0</v>
      </c>
      <c r="Q41" s="296">
        <f t="shared" si="3"/>
        <v>0</v>
      </c>
    </row>
    <row r="42" spans="1:17" ht="18.75" x14ac:dyDescent="0.25">
      <c r="A42" s="45" t="s">
        <v>151</v>
      </c>
      <c r="B42" s="181" t="s">
        <v>489</v>
      </c>
      <c r="C42" s="179">
        <f t="shared" si="9"/>
        <v>0</v>
      </c>
      <c r="D42" s="179">
        <v>0</v>
      </c>
      <c r="E42" s="179">
        <v>0</v>
      </c>
      <c r="F42" s="179">
        <v>0</v>
      </c>
      <c r="G42" s="179">
        <v>0</v>
      </c>
      <c r="H42" s="179">
        <v>0</v>
      </c>
      <c r="I42" s="179" t="s">
        <v>470</v>
      </c>
      <c r="J42" s="179">
        <v>0</v>
      </c>
      <c r="K42" s="179" t="s">
        <v>470</v>
      </c>
      <c r="L42" s="179">
        <v>0</v>
      </c>
      <c r="M42" s="179" t="s">
        <v>470</v>
      </c>
      <c r="N42" s="179">
        <v>0</v>
      </c>
      <c r="O42" s="179" t="s">
        <v>470</v>
      </c>
      <c r="P42" s="179">
        <f t="shared" si="2"/>
        <v>0</v>
      </c>
      <c r="Q42" s="296">
        <f t="shared" si="3"/>
        <v>0</v>
      </c>
    </row>
    <row r="43" spans="1:17" x14ac:dyDescent="0.25">
      <c r="A43" s="47" t="s">
        <v>61</v>
      </c>
      <c r="B43" s="46" t="s">
        <v>150</v>
      </c>
      <c r="C43" s="179"/>
      <c r="D43" s="179"/>
      <c r="E43" s="179"/>
      <c r="F43" s="179"/>
      <c r="G43" s="179"/>
      <c r="H43" s="179"/>
      <c r="I43" s="179"/>
      <c r="J43" s="179"/>
      <c r="K43" s="179"/>
      <c r="L43" s="179"/>
      <c r="M43" s="179"/>
      <c r="N43" s="179"/>
      <c r="O43" s="179"/>
      <c r="P43" s="179">
        <f t="shared" si="2"/>
        <v>0</v>
      </c>
      <c r="Q43" s="296">
        <f t="shared" si="3"/>
        <v>0</v>
      </c>
    </row>
    <row r="44" spans="1:17" x14ac:dyDescent="0.25">
      <c r="A44" s="45" t="s">
        <v>149</v>
      </c>
      <c r="B44" s="27" t="s">
        <v>148</v>
      </c>
      <c r="C44" s="179">
        <f>D44</f>
        <v>0</v>
      </c>
      <c r="D44" s="179">
        <v>0</v>
      </c>
      <c r="E44" s="179">
        <v>0</v>
      </c>
      <c r="F44" s="179">
        <v>0</v>
      </c>
      <c r="G44" s="179">
        <v>0</v>
      </c>
      <c r="H44" s="179">
        <v>0</v>
      </c>
      <c r="I44" s="179" t="s">
        <v>470</v>
      </c>
      <c r="J44" s="179">
        <v>0</v>
      </c>
      <c r="K44" s="179" t="s">
        <v>470</v>
      </c>
      <c r="L44" s="179">
        <v>0</v>
      </c>
      <c r="M44" s="179" t="s">
        <v>470</v>
      </c>
      <c r="N44" s="179">
        <v>0</v>
      </c>
      <c r="O44" s="179" t="s">
        <v>470</v>
      </c>
      <c r="P44" s="179">
        <f t="shared" si="2"/>
        <v>0</v>
      </c>
      <c r="Q44" s="296">
        <f t="shared" si="3"/>
        <v>0</v>
      </c>
    </row>
    <row r="45" spans="1:17" x14ac:dyDescent="0.25">
      <c r="A45" s="45" t="s">
        <v>147</v>
      </c>
      <c r="B45" s="27" t="s">
        <v>146</v>
      </c>
      <c r="C45" s="179" t="str">
        <f t="shared" ref="C45:C50" si="11">D45</f>
        <v>2*40</v>
      </c>
      <c r="D45" s="179" t="str">
        <f>D54</f>
        <v>2*40</v>
      </c>
      <c r="E45" s="179" t="str">
        <f t="shared" ref="E45:F45" si="12">E54</f>
        <v>2*40</v>
      </c>
      <c r="F45" s="179" t="str">
        <f t="shared" si="12"/>
        <v>2*40</v>
      </c>
      <c r="G45" s="179">
        <v>0</v>
      </c>
      <c r="H45" s="179">
        <v>0</v>
      </c>
      <c r="I45" s="179" t="s">
        <v>470</v>
      </c>
      <c r="J45" s="179">
        <v>0</v>
      </c>
      <c r="K45" s="179" t="s">
        <v>470</v>
      </c>
      <c r="L45" s="179">
        <v>0</v>
      </c>
      <c r="M45" s="179" t="s">
        <v>470</v>
      </c>
      <c r="N45" s="179">
        <v>0</v>
      </c>
      <c r="O45" s="179" t="s">
        <v>470</v>
      </c>
      <c r="P45" s="179">
        <f t="shared" si="2"/>
        <v>0</v>
      </c>
      <c r="Q45" s="296">
        <f t="shared" si="3"/>
        <v>0</v>
      </c>
    </row>
    <row r="46" spans="1:17" x14ac:dyDescent="0.25">
      <c r="A46" s="45" t="s">
        <v>145</v>
      </c>
      <c r="B46" s="27" t="s">
        <v>144</v>
      </c>
      <c r="C46" s="179">
        <f t="shared" si="11"/>
        <v>0</v>
      </c>
      <c r="D46" s="179">
        <v>0</v>
      </c>
      <c r="E46" s="179">
        <v>0</v>
      </c>
      <c r="F46" s="179">
        <v>0</v>
      </c>
      <c r="G46" s="179">
        <v>0</v>
      </c>
      <c r="H46" s="179">
        <v>0</v>
      </c>
      <c r="I46" s="179" t="s">
        <v>470</v>
      </c>
      <c r="J46" s="179">
        <v>0</v>
      </c>
      <c r="K46" s="179" t="s">
        <v>470</v>
      </c>
      <c r="L46" s="179">
        <v>0</v>
      </c>
      <c r="M46" s="179" t="s">
        <v>470</v>
      </c>
      <c r="N46" s="179">
        <v>0</v>
      </c>
      <c r="O46" s="179" t="s">
        <v>470</v>
      </c>
      <c r="P46" s="179">
        <f t="shared" si="2"/>
        <v>0</v>
      </c>
      <c r="Q46" s="296">
        <f t="shared" si="3"/>
        <v>0</v>
      </c>
    </row>
    <row r="47" spans="1:17" ht="31.5" x14ac:dyDescent="0.25">
      <c r="A47" s="45" t="s">
        <v>143</v>
      </c>
      <c r="B47" s="27" t="s">
        <v>142</v>
      </c>
      <c r="C47" s="179">
        <f t="shared" si="11"/>
        <v>0</v>
      </c>
      <c r="D47" s="179">
        <v>0</v>
      </c>
      <c r="E47" s="179">
        <v>0</v>
      </c>
      <c r="F47" s="179">
        <v>0</v>
      </c>
      <c r="G47" s="179">
        <v>0</v>
      </c>
      <c r="H47" s="179">
        <v>0</v>
      </c>
      <c r="I47" s="179" t="s">
        <v>470</v>
      </c>
      <c r="J47" s="179">
        <v>0</v>
      </c>
      <c r="K47" s="179" t="s">
        <v>470</v>
      </c>
      <c r="L47" s="179">
        <v>0</v>
      </c>
      <c r="M47" s="179" t="s">
        <v>470</v>
      </c>
      <c r="N47" s="179">
        <v>0</v>
      </c>
      <c r="O47" s="179" t="s">
        <v>470</v>
      </c>
      <c r="P47" s="179">
        <f t="shared" si="2"/>
        <v>0</v>
      </c>
      <c r="Q47" s="296">
        <f t="shared" si="3"/>
        <v>0</v>
      </c>
    </row>
    <row r="48" spans="1:17" ht="31.5" x14ac:dyDescent="0.25">
      <c r="A48" s="45" t="s">
        <v>141</v>
      </c>
      <c r="B48" s="27" t="s">
        <v>140</v>
      </c>
      <c r="C48" s="179">
        <f t="shared" si="11"/>
        <v>0</v>
      </c>
      <c r="D48" s="179">
        <v>0</v>
      </c>
      <c r="E48" s="179">
        <v>0</v>
      </c>
      <c r="F48" s="179">
        <v>0</v>
      </c>
      <c r="G48" s="179">
        <v>0</v>
      </c>
      <c r="H48" s="179">
        <v>0</v>
      </c>
      <c r="I48" s="179" t="s">
        <v>470</v>
      </c>
      <c r="J48" s="179">
        <v>0</v>
      </c>
      <c r="K48" s="179" t="s">
        <v>470</v>
      </c>
      <c r="L48" s="179">
        <v>0</v>
      </c>
      <c r="M48" s="179" t="s">
        <v>470</v>
      </c>
      <c r="N48" s="179">
        <v>0</v>
      </c>
      <c r="O48" s="179" t="s">
        <v>470</v>
      </c>
      <c r="P48" s="179">
        <f t="shared" si="2"/>
        <v>0</v>
      </c>
      <c r="Q48" s="296">
        <f t="shared" si="3"/>
        <v>0</v>
      </c>
    </row>
    <row r="49" spans="1:17" x14ac:dyDescent="0.25">
      <c r="A49" s="45" t="s">
        <v>139</v>
      </c>
      <c r="B49" s="27" t="s">
        <v>138</v>
      </c>
      <c r="C49" s="179">
        <f t="shared" si="11"/>
        <v>0</v>
      </c>
      <c r="D49" s="179">
        <v>0</v>
      </c>
      <c r="E49" s="179">
        <v>0</v>
      </c>
      <c r="F49" s="179">
        <v>0</v>
      </c>
      <c r="G49" s="179">
        <v>0</v>
      </c>
      <c r="H49" s="179">
        <v>0</v>
      </c>
      <c r="I49" s="179" t="s">
        <v>470</v>
      </c>
      <c r="J49" s="179">
        <v>0</v>
      </c>
      <c r="K49" s="179" t="s">
        <v>470</v>
      </c>
      <c r="L49" s="179">
        <v>0</v>
      </c>
      <c r="M49" s="179" t="s">
        <v>470</v>
      </c>
      <c r="N49" s="179">
        <v>0</v>
      </c>
      <c r="O49" s="179" t="s">
        <v>470</v>
      </c>
      <c r="P49" s="179">
        <f t="shared" si="2"/>
        <v>0</v>
      </c>
      <c r="Q49" s="296">
        <f t="shared" si="3"/>
        <v>0</v>
      </c>
    </row>
    <row r="50" spans="1:17" ht="18.75" x14ac:dyDescent="0.25">
      <c r="A50" s="45" t="s">
        <v>137</v>
      </c>
      <c r="B50" s="181" t="s">
        <v>489</v>
      </c>
      <c r="C50" s="179">
        <f t="shared" si="11"/>
        <v>0</v>
      </c>
      <c r="D50" s="179">
        <v>0</v>
      </c>
      <c r="E50" s="179">
        <v>0</v>
      </c>
      <c r="F50" s="179">
        <v>0</v>
      </c>
      <c r="G50" s="179">
        <v>0</v>
      </c>
      <c r="H50" s="179">
        <v>0</v>
      </c>
      <c r="I50" s="179" t="s">
        <v>470</v>
      </c>
      <c r="J50" s="179">
        <v>0</v>
      </c>
      <c r="K50" s="179" t="s">
        <v>470</v>
      </c>
      <c r="L50" s="179">
        <v>0</v>
      </c>
      <c r="M50" s="179" t="s">
        <v>470</v>
      </c>
      <c r="N50" s="179">
        <v>0</v>
      </c>
      <c r="O50" s="179" t="s">
        <v>470</v>
      </c>
      <c r="P50" s="179">
        <f t="shared" si="2"/>
        <v>0</v>
      </c>
      <c r="Q50" s="296">
        <f t="shared" si="3"/>
        <v>0</v>
      </c>
    </row>
    <row r="51" spans="1:17" ht="35.25" customHeight="1" x14ac:dyDescent="0.25">
      <c r="A51" s="47" t="s">
        <v>59</v>
      </c>
      <c r="B51" s="46" t="s">
        <v>136</v>
      </c>
      <c r="C51" s="179"/>
      <c r="D51" s="179"/>
      <c r="E51" s="179"/>
      <c r="F51" s="179"/>
      <c r="G51" s="179"/>
      <c r="H51" s="179"/>
      <c r="I51" s="179"/>
      <c r="J51" s="179"/>
      <c r="K51" s="179"/>
      <c r="L51" s="179"/>
      <c r="M51" s="179"/>
      <c r="N51" s="179"/>
      <c r="O51" s="179"/>
      <c r="P51" s="179"/>
      <c r="Q51" s="296"/>
    </row>
    <row r="52" spans="1:17" x14ac:dyDescent="0.25">
      <c r="A52" s="45" t="s">
        <v>135</v>
      </c>
      <c r="B52" s="27" t="s">
        <v>134</v>
      </c>
      <c r="C52" s="179">
        <f>D52</f>
        <v>485.80169491525425</v>
      </c>
      <c r="D52" s="179">
        <f>D30</f>
        <v>485.80169491525425</v>
      </c>
      <c r="E52" s="179">
        <f>E30</f>
        <v>485.80169491525425</v>
      </c>
      <c r="F52" s="179">
        <f>F30</f>
        <v>485.80169491525425</v>
      </c>
      <c r="G52" s="179">
        <v>0</v>
      </c>
      <c r="H52" s="179">
        <v>0</v>
      </c>
      <c r="I52" s="179" t="s">
        <v>470</v>
      </c>
      <c r="J52" s="179">
        <v>0</v>
      </c>
      <c r="K52" s="179" t="s">
        <v>470</v>
      </c>
      <c r="L52" s="179">
        <v>0</v>
      </c>
      <c r="M52" s="179" t="s">
        <v>470</v>
      </c>
      <c r="N52" s="179">
        <v>0</v>
      </c>
      <c r="O52" s="179" t="s">
        <v>470</v>
      </c>
      <c r="P52" s="179">
        <f t="shared" si="2"/>
        <v>0</v>
      </c>
      <c r="Q52" s="296">
        <f t="shared" si="3"/>
        <v>0</v>
      </c>
    </row>
    <row r="53" spans="1:17" x14ac:dyDescent="0.25">
      <c r="A53" s="45" t="s">
        <v>133</v>
      </c>
      <c r="B53" s="27" t="s">
        <v>127</v>
      </c>
      <c r="C53" s="179">
        <f t="shared" ref="C53:C57" si="13">D53</f>
        <v>0</v>
      </c>
      <c r="D53" s="179">
        <v>0</v>
      </c>
      <c r="E53" s="179">
        <v>0</v>
      </c>
      <c r="F53" s="179">
        <v>0</v>
      </c>
      <c r="G53" s="179">
        <v>0</v>
      </c>
      <c r="H53" s="179">
        <v>0</v>
      </c>
      <c r="I53" s="179" t="s">
        <v>470</v>
      </c>
      <c r="J53" s="179">
        <v>0</v>
      </c>
      <c r="K53" s="179" t="s">
        <v>470</v>
      </c>
      <c r="L53" s="179">
        <v>0</v>
      </c>
      <c r="M53" s="179" t="s">
        <v>470</v>
      </c>
      <c r="N53" s="179">
        <v>0</v>
      </c>
      <c r="O53" s="179" t="s">
        <v>470</v>
      </c>
      <c r="P53" s="179">
        <f t="shared" si="2"/>
        <v>0</v>
      </c>
      <c r="Q53" s="296">
        <f t="shared" si="3"/>
        <v>0</v>
      </c>
    </row>
    <row r="54" spans="1:17" x14ac:dyDescent="0.25">
      <c r="A54" s="45" t="s">
        <v>132</v>
      </c>
      <c r="B54" s="181" t="s">
        <v>126</v>
      </c>
      <c r="C54" s="179" t="str">
        <f t="shared" si="13"/>
        <v>2*40</v>
      </c>
      <c r="D54" s="179" t="s">
        <v>494</v>
      </c>
      <c r="E54" s="179" t="str">
        <f>D54</f>
        <v>2*40</v>
      </c>
      <c r="F54" s="179" t="str">
        <f>E54</f>
        <v>2*40</v>
      </c>
      <c r="G54" s="179">
        <v>0</v>
      </c>
      <c r="H54" s="179">
        <v>0</v>
      </c>
      <c r="I54" s="179" t="s">
        <v>470</v>
      </c>
      <c r="J54" s="179">
        <v>0</v>
      </c>
      <c r="K54" s="179" t="s">
        <v>470</v>
      </c>
      <c r="L54" s="179">
        <v>0</v>
      </c>
      <c r="M54" s="179" t="s">
        <v>470</v>
      </c>
      <c r="N54" s="179">
        <v>0</v>
      </c>
      <c r="O54" s="179" t="s">
        <v>470</v>
      </c>
      <c r="P54" s="179">
        <f t="shared" si="2"/>
        <v>0</v>
      </c>
      <c r="Q54" s="296">
        <f t="shared" si="3"/>
        <v>0</v>
      </c>
    </row>
    <row r="55" spans="1:17" x14ac:dyDescent="0.25">
      <c r="A55" s="45" t="s">
        <v>131</v>
      </c>
      <c r="B55" s="181" t="s">
        <v>125</v>
      </c>
      <c r="C55" s="179">
        <f t="shared" si="13"/>
        <v>0</v>
      </c>
      <c r="D55" s="179">
        <v>0</v>
      </c>
      <c r="E55" s="179">
        <v>0</v>
      </c>
      <c r="F55" s="179">
        <v>0</v>
      </c>
      <c r="G55" s="179">
        <v>0</v>
      </c>
      <c r="H55" s="179">
        <v>0</v>
      </c>
      <c r="I55" s="179" t="s">
        <v>470</v>
      </c>
      <c r="J55" s="179">
        <v>0</v>
      </c>
      <c r="K55" s="179" t="s">
        <v>470</v>
      </c>
      <c r="L55" s="179">
        <v>0</v>
      </c>
      <c r="M55" s="179" t="s">
        <v>470</v>
      </c>
      <c r="N55" s="179">
        <v>0</v>
      </c>
      <c r="O55" s="179" t="s">
        <v>470</v>
      </c>
      <c r="P55" s="179">
        <f t="shared" si="2"/>
        <v>0</v>
      </c>
      <c r="Q55" s="296">
        <f t="shared" si="3"/>
        <v>0</v>
      </c>
    </row>
    <row r="56" spans="1:17" x14ac:dyDescent="0.25">
      <c r="A56" s="45" t="s">
        <v>130</v>
      </c>
      <c r="B56" s="181" t="s">
        <v>124</v>
      </c>
      <c r="C56" s="179">
        <f t="shared" si="13"/>
        <v>0</v>
      </c>
      <c r="D56" s="179">
        <v>0</v>
      </c>
      <c r="E56" s="179">
        <v>0</v>
      </c>
      <c r="F56" s="179">
        <v>0</v>
      </c>
      <c r="G56" s="179">
        <v>0</v>
      </c>
      <c r="H56" s="179">
        <v>0</v>
      </c>
      <c r="I56" s="179" t="s">
        <v>470</v>
      </c>
      <c r="J56" s="179">
        <v>0</v>
      </c>
      <c r="K56" s="179" t="s">
        <v>470</v>
      </c>
      <c r="L56" s="179">
        <v>0</v>
      </c>
      <c r="M56" s="179" t="s">
        <v>470</v>
      </c>
      <c r="N56" s="179">
        <v>0</v>
      </c>
      <c r="O56" s="179" t="s">
        <v>470</v>
      </c>
      <c r="P56" s="179">
        <f t="shared" si="2"/>
        <v>0</v>
      </c>
      <c r="Q56" s="296">
        <f t="shared" si="3"/>
        <v>0</v>
      </c>
    </row>
    <row r="57" spans="1:17" ht="18.75" x14ac:dyDescent="0.25">
      <c r="A57" s="45" t="s">
        <v>129</v>
      </c>
      <c r="B57" s="181" t="s">
        <v>490</v>
      </c>
      <c r="C57" s="179">
        <f t="shared" si="13"/>
        <v>0</v>
      </c>
      <c r="D57" s="179">
        <v>0</v>
      </c>
      <c r="E57" s="179">
        <v>0</v>
      </c>
      <c r="F57" s="179">
        <v>0</v>
      </c>
      <c r="G57" s="179">
        <v>0</v>
      </c>
      <c r="H57" s="179">
        <v>0</v>
      </c>
      <c r="I57" s="179" t="s">
        <v>470</v>
      </c>
      <c r="J57" s="179">
        <v>0</v>
      </c>
      <c r="K57" s="179" t="s">
        <v>470</v>
      </c>
      <c r="L57" s="179">
        <v>0</v>
      </c>
      <c r="M57" s="179" t="s">
        <v>470</v>
      </c>
      <c r="N57" s="179">
        <v>0</v>
      </c>
      <c r="O57" s="179" t="s">
        <v>470</v>
      </c>
      <c r="P57" s="179">
        <f t="shared" si="2"/>
        <v>0</v>
      </c>
      <c r="Q57" s="296">
        <f t="shared" si="3"/>
        <v>0</v>
      </c>
    </row>
    <row r="58" spans="1:17" ht="36.75" customHeight="1" x14ac:dyDescent="0.25">
      <c r="A58" s="47" t="s">
        <v>58</v>
      </c>
      <c r="B58" s="182" t="s">
        <v>228</v>
      </c>
      <c r="C58" s="179"/>
      <c r="D58" s="179"/>
      <c r="E58" s="179"/>
      <c r="F58" s="179"/>
      <c r="G58" s="179"/>
      <c r="H58" s="179"/>
      <c r="I58" s="179"/>
      <c r="J58" s="179"/>
      <c r="K58" s="179"/>
      <c r="L58" s="179"/>
      <c r="M58" s="179"/>
      <c r="N58" s="179"/>
      <c r="O58" s="179"/>
      <c r="P58" s="179"/>
      <c r="Q58" s="296"/>
    </row>
    <row r="59" spans="1:17" x14ac:dyDescent="0.25">
      <c r="A59" s="47" t="s">
        <v>56</v>
      </c>
      <c r="B59" s="46" t="s">
        <v>128</v>
      </c>
      <c r="C59" s="179">
        <f>D59</f>
        <v>0</v>
      </c>
      <c r="D59" s="179">
        <v>0</v>
      </c>
      <c r="E59" s="179">
        <v>0</v>
      </c>
      <c r="F59" s="179">
        <v>0</v>
      </c>
      <c r="G59" s="179">
        <v>0</v>
      </c>
      <c r="H59" s="179">
        <v>0</v>
      </c>
      <c r="I59" s="179" t="s">
        <v>470</v>
      </c>
      <c r="J59" s="179">
        <v>0</v>
      </c>
      <c r="K59" s="179" t="s">
        <v>470</v>
      </c>
      <c r="L59" s="179">
        <v>0</v>
      </c>
      <c r="M59" s="179" t="s">
        <v>470</v>
      </c>
      <c r="N59" s="179">
        <v>0</v>
      </c>
      <c r="O59" s="179" t="s">
        <v>470</v>
      </c>
      <c r="P59" s="179">
        <f t="shared" si="2"/>
        <v>0</v>
      </c>
      <c r="Q59" s="296">
        <f t="shared" si="3"/>
        <v>0</v>
      </c>
    </row>
    <row r="60" spans="1:17" x14ac:dyDescent="0.25">
      <c r="A60" s="45" t="s">
        <v>222</v>
      </c>
      <c r="B60" s="183" t="s">
        <v>148</v>
      </c>
      <c r="C60" s="179">
        <f t="shared" ref="C60:C64" si="14">D60</f>
        <v>0</v>
      </c>
      <c r="D60" s="179">
        <v>0</v>
      </c>
      <c r="E60" s="179">
        <v>0</v>
      </c>
      <c r="F60" s="179">
        <v>0</v>
      </c>
      <c r="G60" s="179">
        <v>0</v>
      </c>
      <c r="H60" s="179">
        <v>0</v>
      </c>
      <c r="I60" s="179" t="s">
        <v>470</v>
      </c>
      <c r="J60" s="179">
        <v>0</v>
      </c>
      <c r="K60" s="179" t="s">
        <v>470</v>
      </c>
      <c r="L60" s="179">
        <v>0</v>
      </c>
      <c r="M60" s="179" t="s">
        <v>470</v>
      </c>
      <c r="N60" s="179">
        <v>0</v>
      </c>
      <c r="O60" s="179" t="s">
        <v>470</v>
      </c>
      <c r="P60" s="179">
        <f t="shared" si="2"/>
        <v>0</v>
      </c>
      <c r="Q60" s="296">
        <f t="shared" si="3"/>
        <v>0</v>
      </c>
    </row>
    <row r="61" spans="1:17" x14ac:dyDescent="0.25">
      <c r="A61" s="45" t="s">
        <v>223</v>
      </c>
      <c r="B61" s="183" t="s">
        <v>146</v>
      </c>
      <c r="C61" s="179">
        <f t="shared" si="14"/>
        <v>0</v>
      </c>
      <c r="D61" s="179">
        <v>0</v>
      </c>
      <c r="E61" s="179">
        <v>0</v>
      </c>
      <c r="F61" s="179">
        <v>0</v>
      </c>
      <c r="G61" s="179">
        <v>0</v>
      </c>
      <c r="H61" s="179">
        <v>0</v>
      </c>
      <c r="I61" s="179" t="s">
        <v>470</v>
      </c>
      <c r="J61" s="179">
        <v>0</v>
      </c>
      <c r="K61" s="179" t="s">
        <v>470</v>
      </c>
      <c r="L61" s="179">
        <v>0</v>
      </c>
      <c r="M61" s="179" t="s">
        <v>470</v>
      </c>
      <c r="N61" s="179">
        <v>0</v>
      </c>
      <c r="O61" s="179" t="s">
        <v>470</v>
      </c>
      <c r="P61" s="179">
        <f t="shared" si="2"/>
        <v>0</v>
      </c>
      <c r="Q61" s="296">
        <f t="shared" si="3"/>
        <v>0</v>
      </c>
    </row>
    <row r="62" spans="1:17" x14ac:dyDescent="0.25">
      <c r="A62" s="45" t="s">
        <v>224</v>
      </c>
      <c r="B62" s="183" t="s">
        <v>144</v>
      </c>
      <c r="C62" s="179">
        <f t="shared" si="14"/>
        <v>0</v>
      </c>
      <c r="D62" s="179">
        <v>0</v>
      </c>
      <c r="E62" s="179">
        <v>0</v>
      </c>
      <c r="F62" s="179">
        <v>0</v>
      </c>
      <c r="G62" s="179">
        <v>0</v>
      </c>
      <c r="H62" s="179">
        <v>0</v>
      </c>
      <c r="I62" s="179" t="s">
        <v>470</v>
      </c>
      <c r="J62" s="179">
        <v>0</v>
      </c>
      <c r="K62" s="179" t="s">
        <v>470</v>
      </c>
      <c r="L62" s="179">
        <v>0</v>
      </c>
      <c r="M62" s="179" t="s">
        <v>470</v>
      </c>
      <c r="N62" s="179">
        <v>0</v>
      </c>
      <c r="O62" s="179" t="s">
        <v>470</v>
      </c>
      <c r="P62" s="179">
        <f t="shared" si="2"/>
        <v>0</v>
      </c>
      <c r="Q62" s="296">
        <f t="shared" si="3"/>
        <v>0</v>
      </c>
    </row>
    <row r="63" spans="1:17" x14ac:dyDescent="0.25">
      <c r="A63" s="45" t="s">
        <v>225</v>
      </c>
      <c r="B63" s="183" t="s">
        <v>227</v>
      </c>
      <c r="C63" s="179">
        <f t="shared" si="14"/>
        <v>0</v>
      </c>
      <c r="D63" s="179">
        <v>0</v>
      </c>
      <c r="E63" s="179">
        <v>0</v>
      </c>
      <c r="F63" s="179">
        <v>0</v>
      </c>
      <c r="G63" s="179">
        <v>0</v>
      </c>
      <c r="H63" s="179">
        <v>0</v>
      </c>
      <c r="I63" s="179" t="s">
        <v>470</v>
      </c>
      <c r="J63" s="179">
        <v>0</v>
      </c>
      <c r="K63" s="179" t="s">
        <v>470</v>
      </c>
      <c r="L63" s="179">
        <v>0</v>
      </c>
      <c r="M63" s="179" t="s">
        <v>470</v>
      </c>
      <c r="N63" s="179">
        <v>0</v>
      </c>
      <c r="O63" s="179" t="s">
        <v>470</v>
      </c>
      <c r="P63" s="179">
        <f t="shared" si="2"/>
        <v>0</v>
      </c>
      <c r="Q63" s="296">
        <f t="shared" si="3"/>
        <v>0</v>
      </c>
    </row>
    <row r="64" spans="1:17" ht="18.75" x14ac:dyDescent="0.25">
      <c r="A64" s="45" t="s">
        <v>226</v>
      </c>
      <c r="B64" s="181" t="s">
        <v>490</v>
      </c>
      <c r="C64" s="179">
        <f t="shared" si="14"/>
        <v>0</v>
      </c>
      <c r="D64" s="179">
        <v>0</v>
      </c>
      <c r="E64" s="179">
        <v>0</v>
      </c>
      <c r="F64" s="179">
        <v>0</v>
      </c>
      <c r="G64" s="179">
        <v>0</v>
      </c>
      <c r="H64" s="179">
        <v>0</v>
      </c>
      <c r="I64" s="179" t="s">
        <v>470</v>
      </c>
      <c r="J64" s="179">
        <v>0</v>
      </c>
      <c r="K64" s="179" t="s">
        <v>470</v>
      </c>
      <c r="L64" s="179">
        <v>0</v>
      </c>
      <c r="M64" s="179" t="s">
        <v>470</v>
      </c>
      <c r="N64" s="179">
        <v>0</v>
      </c>
      <c r="O64" s="179" t="s">
        <v>470</v>
      </c>
      <c r="P64" s="179">
        <f t="shared" si="2"/>
        <v>0</v>
      </c>
      <c r="Q64" s="296">
        <f t="shared" si="3"/>
        <v>0</v>
      </c>
    </row>
    <row r="65" spans="1:16" x14ac:dyDescent="0.25">
      <c r="A65" s="43"/>
      <c r="B65" s="44"/>
      <c r="C65" s="44"/>
      <c r="D65" s="44"/>
      <c r="E65" s="44"/>
      <c r="F65" s="44"/>
      <c r="G65" s="44"/>
      <c r="H65" s="44"/>
      <c r="I65" s="44"/>
      <c r="J65" s="44"/>
      <c r="K65" s="44"/>
      <c r="L65" s="43"/>
      <c r="M65" s="43"/>
    </row>
    <row r="66" spans="1:16" ht="54" customHeight="1" x14ac:dyDescent="0.25">
      <c r="B66" s="472"/>
      <c r="C66" s="472"/>
      <c r="D66" s="472"/>
      <c r="E66" s="472"/>
      <c r="F66" s="472"/>
      <c r="G66" s="472"/>
      <c r="H66" s="472"/>
      <c r="I66" s="472"/>
      <c r="J66" s="259"/>
      <c r="K66" s="259"/>
      <c r="L66" s="42"/>
      <c r="M66" s="42"/>
      <c r="N66" s="42"/>
      <c r="O66" s="42"/>
      <c r="P66" s="42"/>
    </row>
    <row r="68" spans="1:16" ht="50.25" customHeight="1" x14ac:dyDescent="0.25">
      <c r="B68" s="473"/>
      <c r="C68" s="473"/>
      <c r="D68" s="473"/>
      <c r="E68" s="473"/>
      <c r="F68" s="473"/>
      <c r="G68" s="473"/>
      <c r="H68" s="473"/>
      <c r="I68" s="473"/>
      <c r="J68" s="260"/>
      <c r="K68" s="260"/>
    </row>
    <row r="70" spans="1:16" ht="36.75" customHeight="1" x14ac:dyDescent="0.25">
      <c r="B70" s="472"/>
      <c r="C70" s="472"/>
      <c r="D70" s="472"/>
      <c r="E70" s="472"/>
      <c r="F70" s="472"/>
      <c r="G70" s="472"/>
      <c r="H70" s="472"/>
      <c r="I70" s="472"/>
      <c r="J70" s="259"/>
      <c r="K70" s="259"/>
    </row>
    <row r="71" spans="1:16" x14ac:dyDescent="0.25">
      <c r="B71" s="41"/>
      <c r="C71" s="41"/>
      <c r="D71" s="41"/>
      <c r="E71" s="41"/>
      <c r="F71" s="41"/>
      <c r="N71" s="40"/>
    </row>
    <row r="72" spans="1:16" ht="51" customHeight="1" x14ac:dyDescent="0.25">
      <c r="B72" s="472"/>
      <c r="C72" s="472"/>
      <c r="D72" s="472"/>
      <c r="E72" s="472"/>
      <c r="F72" s="472"/>
      <c r="G72" s="472"/>
      <c r="H72" s="472"/>
      <c r="I72" s="472"/>
      <c r="J72" s="259"/>
      <c r="K72" s="259"/>
      <c r="N72" s="40"/>
    </row>
    <row r="73" spans="1:16" ht="32.25" customHeight="1" x14ac:dyDescent="0.25">
      <c r="B73" s="473"/>
      <c r="C73" s="473"/>
      <c r="D73" s="473"/>
      <c r="E73" s="473"/>
      <c r="F73" s="473"/>
      <c r="G73" s="473"/>
      <c r="H73" s="473"/>
      <c r="I73" s="473"/>
      <c r="J73" s="260"/>
      <c r="K73" s="260"/>
    </row>
    <row r="74" spans="1:16" ht="51.75" customHeight="1" x14ac:dyDescent="0.25">
      <c r="B74" s="472"/>
      <c r="C74" s="472"/>
      <c r="D74" s="472"/>
      <c r="E74" s="472"/>
      <c r="F74" s="472"/>
      <c r="G74" s="472"/>
      <c r="H74" s="472"/>
      <c r="I74" s="472"/>
      <c r="J74" s="259"/>
      <c r="K74" s="259"/>
    </row>
    <row r="75" spans="1:16" ht="21.75" customHeight="1" x14ac:dyDescent="0.25">
      <c r="B75" s="470"/>
      <c r="C75" s="470"/>
      <c r="D75" s="470"/>
      <c r="E75" s="470"/>
      <c r="F75" s="470"/>
      <c r="G75" s="470"/>
      <c r="H75" s="470"/>
      <c r="I75" s="470"/>
      <c r="J75" s="257"/>
      <c r="K75" s="257"/>
      <c r="L75" s="39"/>
      <c r="M75" s="39"/>
    </row>
    <row r="76" spans="1:16" ht="23.25" customHeight="1" x14ac:dyDescent="0.25">
      <c r="B76" s="39"/>
      <c r="C76" s="39"/>
      <c r="D76" s="39"/>
      <c r="E76" s="39"/>
      <c r="F76" s="39"/>
    </row>
    <row r="77" spans="1:16" ht="18.75" customHeight="1" x14ac:dyDescent="0.25">
      <c r="B77" s="471"/>
      <c r="C77" s="471"/>
      <c r="D77" s="471"/>
      <c r="E77" s="471"/>
      <c r="F77" s="471"/>
      <c r="G77" s="471"/>
      <c r="H77" s="471"/>
      <c r="I77" s="471"/>
      <c r="J77" s="258"/>
      <c r="K77" s="258"/>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V23" zoomScaleSheetLayoutView="100" workbookViewId="0">
      <selection activeCell="AB26" sqref="AB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5" t="s">
        <v>68</v>
      </c>
    </row>
    <row r="2" spans="1:48" ht="18.75" x14ac:dyDescent="0.3">
      <c r="A2" s="185"/>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3" t="s">
        <v>10</v>
      </c>
    </row>
    <row r="3" spans="1:48" ht="18.75" x14ac:dyDescent="0.3">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3" t="s">
        <v>67</v>
      </c>
    </row>
    <row r="4" spans="1:48" ht="18.75" x14ac:dyDescent="0.3">
      <c r="A4" s="185"/>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3"/>
    </row>
    <row r="5" spans="1:48" ht="18.75" customHeight="1" x14ac:dyDescent="0.25">
      <c r="A5" s="317" t="s">
        <v>515</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6" s="185"/>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c r="AV6" s="13"/>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26" t="str">
        <f>'1. паспорт местоположение'!A9:C9</f>
        <v>АО "Дальневосточная энергетическая управляющая компания"</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26" t="str">
        <f>'1. паспорт местоположение'!A12:C12</f>
        <v>G_3301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6" t="str">
        <f>'1. паспорт местоположение'!A15:C15</f>
        <v>Реконструкция ПС 220 кВ Олекминск</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9"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9" customFormat="1" x14ac:dyDescent="0.25">
      <c r="A21" s="476" t="s">
        <v>439</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9" customFormat="1" ht="58.5" customHeight="1" x14ac:dyDescent="0.25">
      <c r="A22" s="477" t="s">
        <v>52</v>
      </c>
      <c r="B22" s="480" t="s">
        <v>24</v>
      </c>
      <c r="C22" s="477" t="s">
        <v>51</v>
      </c>
      <c r="D22" s="477" t="s">
        <v>50</v>
      </c>
      <c r="E22" s="483" t="s">
        <v>448</v>
      </c>
      <c r="F22" s="484"/>
      <c r="G22" s="484"/>
      <c r="H22" s="484"/>
      <c r="I22" s="484"/>
      <c r="J22" s="484"/>
      <c r="K22" s="484"/>
      <c r="L22" s="485"/>
      <c r="M22" s="477" t="s">
        <v>49</v>
      </c>
      <c r="N22" s="477" t="s">
        <v>48</v>
      </c>
      <c r="O22" s="477" t="s">
        <v>47</v>
      </c>
      <c r="P22" s="486" t="s">
        <v>231</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s="19" customFormat="1" ht="64.5" customHeight="1" x14ac:dyDescent="0.25">
      <c r="A23" s="478"/>
      <c r="B23" s="481"/>
      <c r="C23" s="478"/>
      <c r="D23" s="478"/>
      <c r="E23" s="492" t="s">
        <v>23</v>
      </c>
      <c r="F23" s="494" t="s">
        <v>127</v>
      </c>
      <c r="G23" s="494" t="s">
        <v>126</v>
      </c>
      <c r="H23" s="494" t="s">
        <v>125</v>
      </c>
      <c r="I23" s="498" t="s">
        <v>361</v>
      </c>
      <c r="J23" s="498" t="s">
        <v>362</v>
      </c>
      <c r="K23" s="498" t="s">
        <v>363</v>
      </c>
      <c r="L23" s="494" t="s">
        <v>76</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s="19"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86" t="s">
        <v>13</v>
      </c>
      <c r="AG24" s="186" t="s">
        <v>12</v>
      </c>
      <c r="AH24" s="187" t="s">
        <v>2</v>
      </c>
      <c r="AI24" s="187" t="s">
        <v>11</v>
      </c>
      <c r="AJ24" s="479"/>
      <c r="AK24" s="479"/>
      <c r="AL24" s="479"/>
      <c r="AM24" s="479"/>
      <c r="AN24" s="479"/>
      <c r="AO24" s="479"/>
      <c r="AP24" s="479"/>
      <c r="AQ24" s="489"/>
      <c r="AR24" s="486"/>
      <c r="AS24" s="486"/>
      <c r="AT24" s="486"/>
      <c r="AU24" s="486"/>
      <c r="AV24" s="491"/>
    </row>
    <row r="25" spans="1:48" s="18" customFormat="1" ht="11.2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8" customFormat="1" ht="78.75" x14ac:dyDescent="0.2">
      <c r="A26" s="189">
        <v>1</v>
      </c>
      <c r="B26" s="298" t="s">
        <v>520</v>
      </c>
      <c r="C26" s="299" t="s">
        <v>521</v>
      </c>
      <c r="D26" s="297">
        <v>43435</v>
      </c>
      <c r="E26" s="189" t="s">
        <v>470</v>
      </c>
      <c r="F26" s="189" t="s">
        <v>470</v>
      </c>
      <c r="G26" s="189">
        <v>80</v>
      </c>
      <c r="H26" s="189" t="s">
        <v>470</v>
      </c>
      <c r="I26" s="189" t="s">
        <v>470</v>
      </c>
      <c r="J26" s="189" t="s">
        <v>470</v>
      </c>
      <c r="K26" s="189" t="s">
        <v>470</v>
      </c>
      <c r="L26" s="189" t="s">
        <v>470</v>
      </c>
      <c r="M26" s="300" t="s">
        <v>522</v>
      </c>
      <c r="N26" s="301" t="s">
        <v>523</v>
      </c>
      <c r="O26" s="301" t="s">
        <v>524</v>
      </c>
      <c r="P26" s="302">
        <v>13700</v>
      </c>
      <c r="Q26" s="300" t="s">
        <v>525</v>
      </c>
      <c r="R26" s="302">
        <v>13700</v>
      </c>
      <c r="S26" s="300" t="s">
        <v>526</v>
      </c>
      <c r="T26" s="300" t="s">
        <v>526</v>
      </c>
      <c r="U26" s="303">
        <v>6</v>
      </c>
      <c r="V26" s="303">
        <v>6</v>
      </c>
      <c r="W26" s="304" t="s">
        <v>527</v>
      </c>
      <c r="X26" s="305">
        <v>10800</v>
      </c>
      <c r="Y26" s="304" t="s">
        <v>527</v>
      </c>
      <c r="Z26" s="306"/>
      <c r="AA26" s="305"/>
      <c r="AB26" s="307">
        <v>6812.4660000000003</v>
      </c>
      <c r="AC26" s="304" t="s">
        <v>528</v>
      </c>
      <c r="AD26" s="307">
        <v>6812.4660000000003</v>
      </c>
      <c r="AE26" s="307">
        <v>1362.4929999999999</v>
      </c>
      <c r="AF26" s="308">
        <v>1581</v>
      </c>
      <c r="AG26" s="309" t="s">
        <v>529</v>
      </c>
      <c r="AH26" s="310" t="s">
        <v>530</v>
      </c>
      <c r="AI26" s="310" t="s">
        <v>530</v>
      </c>
      <c r="AJ26" s="310" t="s">
        <v>531</v>
      </c>
      <c r="AK26" s="310" t="s">
        <v>532</v>
      </c>
      <c r="AL26" s="304"/>
      <c r="AM26" s="304"/>
      <c r="AN26" s="310"/>
      <c r="AO26" s="304"/>
      <c r="AP26" s="310"/>
      <c r="AQ26" s="310" t="s">
        <v>533</v>
      </c>
      <c r="AR26" s="310" t="s">
        <v>534</v>
      </c>
      <c r="AS26" s="310" t="s">
        <v>533</v>
      </c>
      <c r="AT26" s="310" t="s">
        <v>535</v>
      </c>
      <c r="AU26" s="312"/>
      <c r="AV26" s="189" t="s">
        <v>536</v>
      </c>
    </row>
    <row r="27" spans="1:48" s="18" customFormat="1" ht="33.75" x14ac:dyDescent="0.2">
      <c r="A27" s="298">
        <v>1.1000000000000001</v>
      </c>
      <c r="B27" s="298"/>
      <c r="C27" s="299"/>
      <c r="D27" s="297"/>
      <c r="E27" s="189"/>
      <c r="F27" s="189"/>
      <c r="G27" s="189"/>
      <c r="H27" s="189"/>
      <c r="I27" s="189"/>
      <c r="J27" s="189"/>
      <c r="K27" s="189"/>
      <c r="L27" s="189"/>
      <c r="M27" s="300"/>
      <c r="N27" s="301"/>
      <c r="O27" s="301"/>
      <c r="P27" s="302"/>
      <c r="Q27" s="300"/>
      <c r="R27" s="302"/>
      <c r="S27" s="300"/>
      <c r="T27" s="300"/>
      <c r="U27" s="303"/>
      <c r="V27" s="303"/>
      <c r="W27" s="304" t="s">
        <v>537</v>
      </c>
      <c r="X27" s="305">
        <v>11015.9</v>
      </c>
      <c r="Y27" s="304"/>
      <c r="Z27" s="306"/>
      <c r="AA27" s="305"/>
      <c r="AB27" s="307"/>
      <c r="AC27" s="304"/>
      <c r="AD27" s="307"/>
      <c r="AE27" s="307"/>
      <c r="AF27" s="308"/>
      <c r="AG27" s="309"/>
      <c r="AH27" s="310"/>
      <c r="AI27" s="310"/>
      <c r="AJ27" s="310"/>
      <c r="AK27" s="310"/>
      <c r="AL27" s="304"/>
      <c r="AM27" s="304"/>
      <c r="AN27" s="310"/>
      <c r="AO27" s="304"/>
      <c r="AP27" s="310"/>
      <c r="AQ27" s="310"/>
      <c r="AR27" s="310"/>
      <c r="AS27" s="310"/>
      <c r="AT27" s="310"/>
      <c r="AU27" s="312"/>
      <c r="AV27" s="189"/>
    </row>
    <row r="28" spans="1:48" s="18" customFormat="1" ht="33.75" x14ac:dyDescent="0.2">
      <c r="A28" s="298">
        <v>2.1</v>
      </c>
      <c r="B28" s="298"/>
      <c r="C28" s="299"/>
      <c r="D28" s="297"/>
      <c r="E28" s="189"/>
      <c r="F28" s="189"/>
      <c r="G28" s="189"/>
      <c r="H28" s="189"/>
      <c r="I28" s="189"/>
      <c r="J28" s="189"/>
      <c r="K28" s="189"/>
      <c r="L28" s="189"/>
      <c r="M28" s="300"/>
      <c r="N28" s="301"/>
      <c r="O28" s="301"/>
      <c r="P28" s="302"/>
      <c r="Q28" s="300"/>
      <c r="R28" s="302"/>
      <c r="S28" s="300"/>
      <c r="T28" s="300"/>
      <c r="U28" s="303"/>
      <c r="V28" s="303"/>
      <c r="W28" s="304" t="s">
        <v>528</v>
      </c>
      <c r="X28" s="305">
        <v>6812.5</v>
      </c>
      <c r="Y28" s="304"/>
      <c r="Z28" s="306"/>
      <c r="AA28" s="305"/>
      <c r="AB28" s="307"/>
      <c r="AC28" s="304"/>
      <c r="AD28" s="307"/>
      <c r="AE28" s="307"/>
      <c r="AF28" s="308"/>
      <c r="AG28" s="309"/>
      <c r="AH28" s="310"/>
      <c r="AI28" s="310"/>
      <c r="AJ28" s="310"/>
      <c r="AK28" s="310"/>
      <c r="AL28" s="304"/>
      <c r="AM28" s="304"/>
      <c r="AN28" s="310"/>
      <c r="AO28" s="304"/>
      <c r="AP28" s="310"/>
      <c r="AQ28" s="310"/>
      <c r="AR28" s="310"/>
      <c r="AS28" s="310"/>
      <c r="AT28" s="310"/>
      <c r="AU28" s="312"/>
      <c r="AV28" s="189"/>
    </row>
    <row r="29" spans="1:48" s="18" customFormat="1" ht="33.75" x14ac:dyDescent="0.2">
      <c r="A29" s="298">
        <v>3.1</v>
      </c>
      <c r="B29" s="298"/>
      <c r="C29" s="299"/>
      <c r="D29" s="297"/>
      <c r="E29" s="189"/>
      <c r="F29" s="189"/>
      <c r="G29" s="189"/>
      <c r="H29" s="189"/>
      <c r="I29" s="189"/>
      <c r="J29" s="189"/>
      <c r="K29" s="189"/>
      <c r="L29" s="189"/>
      <c r="M29" s="300"/>
      <c r="N29" s="301"/>
      <c r="O29" s="301"/>
      <c r="P29" s="302"/>
      <c r="Q29" s="300"/>
      <c r="R29" s="302"/>
      <c r="S29" s="300"/>
      <c r="T29" s="300"/>
      <c r="U29" s="303"/>
      <c r="V29" s="303"/>
      <c r="W29" s="304" t="s">
        <v>538</v>
      </c>
      <c r="X29" s="305">
        <v>11476.1</v>
      </c>
      <c r="Y29" s="304"/>
      <c r="Z29" s="306"/>
      <c r="AA29" s="305"/>
      <c r="AB29" s="307"/>
      <c r="AC29" s="304"/>
      <c r="AD29" s="307"/>
      <c r="AE29" s="307"/>
      <c r="AF29" s="308"/>
      <c r="AG29" s="309"/>
      <c r="AH29" s="310"/>
      <c r="AI29" s="310"/>
      <c r="AJ29" s="310"/>
      <c r="AK29" s="310"/>
      <c r="AL29" s="304"/>
      <c r="AM29" s="304"/>
      <c r="AN29" s="310"/>
      <c r="AO29" s="304"/>
      <c r="AP29" s="310"/>
      <c r="AQ29" s="310"/>
      <c r="AR29" s="310"/>
      <c r="AS29" s="310"/>
      <c r="AT29" s="310"/>
      <c r="AU29" s="312"/>
      <c r="AV29" s="189"/>
    </row>
    <row r="30" spans="1:48" ht="78.75" x14ac:dyDescent="0.25">
      <c r="A30" s="298">
        <v>4.0999999999999996</v>
      </c>
      <c r="B30" s="311"/>
      <c r="C30" s="311"/>
      <c r="D30" s="311"/>
      <c r="E30" s="311"/>
      <c r="F30" s="311"/>
      <c r="G30" s="311"/>
      <c r="H30" s="311"/>
      <c r="I30" s="311"/>
      <c r="J30" s="311"/>
      <c r="K30" s="311"/>
      <c r="L30" s="311"/>
      <c r="M30" s="311"/>
      <c r="N30" s="311"/>
      <c r="O30" s="311"/>
      <c r="P30" s="311"/>
      <c r="Q30" s="311"/>
      <c r="R30" s="311"/>
      <c r="S30" s="311"/>
      <c r="T30" s="311"/>
      <c r="U30" s="311"/>
      <c r="V30" s="311"/>
      <c r="W30" s="304" t="s">
        <v>539</v>
      </c>
      <c r="X30" s="305">
        <v>11574.8</v>
      </c>
      <c r="Y30" s="304"/>
      <c r="Z30" s="311"/>
      <c r="AA30" s="311"/>
      <c r="AB30" s="311"/>
      <c r="AC30" s="311"/>
      <c r="AD30" s="311"/>
      <c r="AE30" s="311"/>
      <c r="AF30" s="311"/>
      <c r="AG30" s="311"/>
      <c r="AH30" s="311"/>
      <c r="AI30" s="311"/>
      <c r="AJ30" s="311"/>
      <c r="AK30" s="311"/>
      <c r="AL30" s="311"/>
      <c r="AM30" s="311"/>
      <c r="AN30" s="311"/>
      <c r="AO30" s="311"/>
      <c r="AP30" s="311"/>
      <c r="AQ30" s="311"/>
      <c r="AR30" s="311"/>
      <c r="AS30" s="311"/>
      <c r="AT30" s="311"/>
      <c r="AU30" s="313"/>
      <c r="AV30" s="313"/>
    </row>
    <row r="31" spans="1:48" ht="33.75" x14ac:dyDescent="0.25">
      <c r="A31" s="298">
        <v>5.0999999999999996</v>
      </c>
      <c r="B31" s="311"/>
      <c r="C31" s="311"/>
      <c r="D31" s="311"/>
      <c r="E31" s="311"/>
      <c r="F31" s="311"/>
      <c r="G31" s="311"/>
      <c r="H31" s="311"/>
      <c r="I31" s="311"/>
      <c r="J31" s="311"/>
      <c r="K31" s="311"/>
      <c r="L31" s="311"/>
      <c r="M31" s="311"/>
      <c r="N31" s="311"/>
      <c r="O31" s="311"/>
      <c r="P31" s="311"/>
      <c r="Q31" s="311"/>
      <c r="R31" s="311"/>
      <c r="S31" s="311"/>
      <c r="T31" s="311"/>
      <c r="U31" s="311"/>
      <c r="V31" s="311"/>
      <c r="W31" s="304" t="s">
        <v>540</v>
      </c>
      <c r="X31" s="305">
        <v>10292.4</v>
      </c>
      <c r="Y31" s="304" t="s">
        <v>540</v>
      </c>
      <c r="Z31" s="311"/>
      <c r="AA31" s="311"/>
      <c r="AB31" s="311"/>
      <c r="AC31" s="311"/>
      <c r="AD31" s="311"/>
      <c r="AE31" s="311"/>
      <c r="AF31" s="311"/>
      <c r="AG31" s="311"/>
      <c r="AH31" s="311"/>
      <c r="AI31" s="311"/>
      <c r="AJ31" s="311"/>
      <c r="AK31" s="311"/>
      <c r="AL31" s="311"/>
      <c r="AM31" s="311"/>
      <c r="AN31" s="311"/>
      <c r="AO31" s="311"/>
      <c r="AP31" s="311"/>
      <c r="AQ31" s="311"/>
      <c r="AR31" s="311"/>
      <c r="AS31" s="311"/>
      <c r="AT31" s="311"/>
      <c r="AU31" s="313"/>
      <c r="AV31" s="313"/>
    </row>
    <row r="32" spans="1:48" x14ac:dyDescent="0.25">
      <c r="A32" s="185"/>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row>
    <row r="33" spans="1:48"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row>
    <row r="34" spans="1:48" x14ac:dyDescent="0.25">
      <c r="A34" s="185"/>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row>
    <row r="35" spans="1:48" x14ac:dyDescent="0.25">
      <c r="A35" s="185"/>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row>
    <row r="36" spans="1:48" x14ac:dyDescent="0.25">
      <c r="A36" s="185"/>
      <c r="B36" s="185"/>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row>
    <row r="37" spans="1:48" x14ac:dyDescent="0.25">
      <c r="A37" s="185"/>
      <c r="B37" s="185"/>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row>
    <row r="38" spans="1:48" x14ac:dyDescent="0.25">
      <c r="A38" s="185"/>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Normal="90" zoomScaleSheetLayoutView="100" workbookViewId="0">
      <selection activeCell="E23" sqref="E2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25" t="s">
        <v>68</v>
      </c>
    </row>
    <row r="2" spans="1:8" ht="18.75" x14ac:dyDescent="0.3">
      <c r="B2" s="13" t="s">
        <v>10</v>
      </c>
    </row>
    <row r="3" spans="1:8" ht="18.75" x14ac:dyDescent="0.3">
      <c r="B3" s="13" t="s">
        <v>455</v>
      </c>
    </row>
    <row r="4" spans="1:8" x14ac:dyDescent="0.25">
      <c r="B4" s="26"/>
    </row>
    <row r="5" spans="1:8" ht="18.75" x14ac:dyDescent="0.3">
      <c r="A5" s="501" t="s">
        <v>515</v>
      </c>
      <c r="B5" s="501"/>
      <c r="C5" s="52"/>
      <c r="D5" s="52"/>
      <c r="E5" s="52"/>
      <c r="F5" s="52"/>
      <c r="G5" s="52"/>
      <c r="H5" s="52"/>
    </row>
    <row r="6" spans="1:8" ht="18.75" x14ac:dyDescent="0.3">
      <c r="A6" s="151"/>
      <c r="B6" s="151"/>
      <c r="C6" s="134"/>
      <c r="D6" s="134"/>
      <c r="E6" s="134"/>
      <c r="F6" s="134"/>
      <c r="G6" s="134"/>
      <c r="H6" s="134"/>
    </row>
    <row r="7" spans="1:8" ht="18.75" x14ac:dyDescent="0.25">
      <c r="A7" s="332" t="s">
        <v>9</v>
      </c>
      <c r="B7" s="332"/>
      <c r="C7" s="133"/>
      <c r="D7" s="133"/>
      <c r="E7" s="133"/>
      <c r="F7" s="133"/>
      <c r="G7" s="133"/>
      <c r="H7" s="133"/>
    </row>
    <row r="8" spans="1:8" ht="18.75" x14ac:dyDescent="0.25">
      <c r="A8" s="175"/>
      <c r="B8" s="175"/>
      <c r="C8" s="133"/>
      <c r="D8" s="133"/>
      <c r="E8" s="133"/>
      <c r="F8" s="133"/>
      <c r="G8" s="133"/>
      <c r="H8" s="133"/>
    </row>
    <row r="9" spans="1:8" x14ac:dyDescent="0.25">
      <c r="A9" s="326" t="str">
        <f>'1. паспорт местоположение'!A9:C9</f>
        <v>АО "Дальневосточная энергетическая управляющая компания"</v>
      </c>
      <c r="B9" s="326"/>
      <c r="C9" s="131"/>
      <c r="D9" s="131"/>
      <c r="E9" s="131"/>
      <c r="F9" s="131"/>
      <c r="G9" s="131"/>
      <c r="H9" s="131"/>
    </row>
    <row r="10" spans="1:8" x14ac:dyDescent="0.25">
      <c r="A10" s="327" t="s">
        <v>8</v>
      </c>
      <c r="B10" s="327"/>
      <c r="C10" s="132"/>
      <c r="D10" s="132"/>
      <c r="E10" s="132"/>
      <c r="F10" s="132"/>
      <c r="G10" s="132"/>
      <c r="H10" s="132"/>
    </row>
    <row r="11" spans="1:8" ht="18.75" x14ac:dyDescent="0.25">
      <c r="A11" s="175"/>
      <c r="B11" s="175"/>
      <c r="C11" s="133"/>
      <c r="D11" s="133"/>
      <c r="E11" s="133"/>
      <c r="F11" s="133"/>
      <c r="G11" s="133"/>
      <c r="H11" s="133"/>
    </row>
    <row r="12" spans="1:8" ht="30.75" customHeight="1" x14ac:dyDescent="0.25">
      <c r="A12" s="326" t="str">
        <f>'1. паспорт местоположение'!A12:C12</f>
        <v>G_3301</v>
      </c>
      <c r="B12" s="326"/>
      <c r="C12" s="131"/>
      <c r="D12" s="131"/>
      <c r="E12" s="131"/>
      <c r="F12" s="131"/>
      <c r="G12" s="131"/>
      <c r="H12" s="131"/>
    </row>
    <row r="13" spans="1:8" x14ac:dyDescent="0.25">
      <c r="A13" s="327" t="s">
        <v>7</v>
      </c>
      <c r="B13" s="327"/>
      <c r="C13" s="132"/>
      <c r="D13" s="132"/>
      <c r="E13" s="132"/>
      <c r="F13" s="132"/>
      <c r="G13" s="132"/>
      <c r="H13" s="132"/>
    </row>
    <row r="14" spans="1:8" ht="18.75" x14ac:dyDescent="0.25">
      <c r="A14" s="177"/>
      <c r="B14" s="177"/>
      <c r="C14" s="9"/>
      <c r="D14" s="9"/>
      <c r="E14" s="9"/>
      <c r="F14" s="9"/>
      <c r="G14" s="9"/>
      <c r="H14" s="9"/>
    </row>
    <row r="15" spans="1:8" x14ac:dyDescent="0.25">
      <c r="A15" s="326" t="str">
        <f>'1. паспорт местоположение'!A15:C15</f>
        <v>Реконструкция ПС 220 кВ Олекминск</v>
      </c>
      <c r="B15" s="326"/>
      <c r="C15" s="131"/>
      <c r="D15" s="131"/>
      <c r="E15" s="131"/>
      <c r="F15" s="131"/>
      <c r="G15" s="131"/>
      <c r="H15" s="131"/>
    </row>
    <row r="16" spans="1:8" x14ac:dyDescent="0.25">
      <c r="A16" s="327" t="s">
        <v>5</v>
      </c>
      <c r="B16" s="327"/>
      <c r="C16" s="132"/>
      <c r="D16" s="132"/>
      <c r="E16" s="132"/>
      <c r="F16" s="132"/>
      <c r="G16" s="132"/>
      <c r="H16" s="132"/>
    </row>
    <row r="17" spans="1:2" x14ac:dyDescent="0.25">
      <c r="B17" s="103"/>
    </row>
    <row r="18" spans="1:2" ht="33.75" customHeight="1" x14ac:dyDescent="0.25">
      <c r="A18" s="505" t="s">
        <v>440</v>
      </c>
      <c r="B18" s="506"/>
    </row>
    <row r="19" spans="1:2" x14ac:dyDescent="0.25">
      <c r="B19" s="26"/>
    </row>
    <row r="20" spans="1:2" ht="16.5" thickBot="1" x14ac:dyDescent="0.3">
      <c r="B20" s="104" t="s">
        <v>517</v>
      </c>
    </row>
    <row r="21" spans="1:2" ht="16.5" thickBot="1" x14ac:dyDescent="0.3">
      <c r="A21" s="105" t="s">
        <v>312</v>
      </c>
      <c r="B21" s="106" t="str">
        <f>A15</f>
        <v>Реконструкция ПС 220 кВ Олекминск</v>
      </c>
    </row>
    <row r="22" spans="1:2" ht="16.5" thickBot="1" x14ac:dyDescent="0.3">
      <c r="A22" s="105" t="s">
        <v>313</v>
      </c>
      <c r="B22" s="106" t="s">
        <v>462</v>
      </c>
    </row>
    <row r="23" spans="1:2" ht="16.5" thickBot="1" x14ac:dyDescent="0.3">
      <c r="A23" s="105" t="s">
        <v>300</v>
      </c>
      <c r="B23" s="190" t="s">
        <v>472</v>
      </c>
    </row>
    <row r="24" spans="1:2" ht="16.5" thickBot="1" x14ac:dyDescent="0.3">
      <c r="A24" s="105" t="s">
        <v>314</v>
      </c>
      <c r="B24" s="190" t="s">
        <v>466</v>
      </c>
    </row>
    <row r="25" spans="1:2" ht="16.5" thickBot="1" x14ac:dyDescent="0.3">
      <c r="A25" s="107" t="s">
        <v>315</v>
      </c>
      <c r="B25" s="196">
        <v>43465</v>
      </c>
    </row>
    <row r="26" spans="1:2" ht="16.5" thickBot="1" x14ac:dyDescent="0.3">
      <c r="A26" s="108" t="s">
        <v>316</v>
      </c>
      <c r="B26" s="109" t="s">
        <v>518</v>
      </c>
    </row>
    <row r="27" spans="1:2" ht="29.25" thickBot="1" x14ac:dyDescent="0.3">
      <c r="A27" s="116" t="s">
        <v>543</v>
      </c>
      <c r="B27" s="111">
        <v>573.25</v>
      </c>
    </row>
    <row r="28" spans="1:2" ht="45.75" thickBot="1" x14ac:dyDescent="0.3">
      <c r="A28" s="111" t="s">
        <v>317</v>
      </c>
      <c r="B28" s="111" t="s">
        <v>541</v>
      </c>
    </row>
    <row r="29" spans="1:2" ht="29.25" thickBot="1" x14ac:dyDescent="0.3">
      <c r="A29" s="117" t="s">
        <v>318</v>
      </c>
      <c r="B29" s="111">
        <v>6.81</v>
      </c>
    </row>
    <row r="30" spans="1:2" ht="29.25" thickBot="1" x14ac:dyDescent="0.3">
      <c r="A30" s="117" t="s">
        <v>319</v>
      </c>
      <c r="B30" s="111">
        <v>6.81</v>
      </c>
    </row>
    <row r="31" spans="1:2" ht="16.5" thickBot="1" x14ac:dyDescent="0.3">
      <c r="A31" s="111" t="s">
        <v>320</v>
      </c>
      <c r="B31" s="111">
        <v>0</v>
      </c>
    </row>
    <row r="32" spans="1:2" ht="29.25" thickBot="1" x14ac:dyDescent="0.3">
      <c r="A32" s="117" t="s">
        <v>321</v>
      </c>
      <c r="B32" s="111">
        <v>0</v>
      </c>
    </row>
    <row r="33" spans="1:2" ht="16.5" thickBot="1" x14ac:dyDescent="0.3">
      <c r="A33" s="111" t="s">
        <v>322</v>
      </c>
      <c r="B33" s="111">
        <v>0</v>
      </c>
    </row>
    <row r="34" spans="1:2" ht="16.5" thickBot="1" x14ac:dyDescent="0.3">
      <c r="A34" s="111" t="s">
        <v>323</v>
      </c>
      <c r="B34" s="111">
        <v>0</v>
      </c>
    </row>
    <row r="35" spans="1:2" ht="16.5" thickBot="1" x14ac:dyDescent="0.3">
      <c r="A35" s="111" t="s">
        <v>324</v>
      </c>
      <c r="B35" s="111">
        <v>0</v>
      </c>
    </row>
    <row r="36" spans="1:2" ht="16.5" thickBot="1" x14ac:dyDescent="0.3">
      <c r="A36" s="111" t="s">
        <v>325</v>
      </c>
      <c r="B36" s="111">
        <v>0</v>
      </c>
    </row>
    <row r="37" spans="1:2" ht="29.25" thickBot="1" x14ac:dyDescent="0.3">
      <c r="A37" s="117" t="s">
        <v>326</v>
      </c>
      <c r="B37" s="111">
        <v>0</v>
      </c>
    </row>
    <row r="38" spans="1:2" ht="16.5" thickBot="1" x14ac:dyDescent="0.3">
      <c r="A38" s="111" t="s">
        <v>322</v>
      </c>
      <c r="B38" s="111">
        <v>0</v>
      </c>
    </row>
    <row r="39" spans="1:2" ht="16.5" thickBot="1" x14ac:dyDescent="0.3">
      <c r="A39" s="111" t="s">
        <v>323</v>
      </c>
      <c r="B39" s="111">
        <v>0</v>
      </c>
    </row>
    <row r="40" spans="1:2" ht="16.5" thickBot="1" x14ac:dyDescent="0.3">
      <c r="A40" s="111" t="s">
        <v>324</v>
      </c>
      <c r="B40" s="111">
        <v>0</v>
      </c>
    </row>
    <row r="41" spans="1:2" ht="16.5" thickBot="1" x14ac:dyDescent="0.3">
      <c r="A41" s="111" t="s">
        <v>325</v>
      </c>
      <c r="B41" s="111">
        <v>0</v>
      </c>
    </row>
    <row r="42" spans="1:2" ht="29.25" thickBot="1" x14ac:dyDescent="0.3">
      <c r="A42" s="117" t="s">
        <v>327</v>
      </c>
      <c r="B42" s="111">
        <v>6.81</v>
      </c>
    </row>
    <row r="43" spans="1:2" ht="16.5" thickBot="1" x14ac:dyDescent="0.3">
      <c r="A43" s="111" t="s">
        <v>322</v>
      </c>
      <c r="B43" s="111">
        <v>6.81</v>
      </c>
    </row>
    <row r="44" spans="1:2" ht="16.5" thickBot="1" x14ac:dyDescent="0.3">
      <c r="A44" s="111" t="s">
        <v>323</v>
      </c>
      <c r="B44" s="111">
        <v>1.2</v>
      </c>
    </row>
    <row r="45" spans="1:2" ht="16.5" thickBot="1" x14ac:dyDescent="0.3">
      <c r="A45" s="111" t="s">
        <v>324</v>
      </c>
      <c r="B45" s="111">
        <v>1.36</v>
      </c>
    </row>
    <row r="46" spans="1:2" ht="16.5" thickBot="1" x14ac:dyDescent="0.3">
      <c r="A46" s="111" t="s">
        <v>325</v>
      </c>
      <c r="B46" s="111">
        <v>0</v>
      </c>
    </row>
    <row r="47" spans="1:2" ht="29.25" thickBot="1" x14ac:dyDescent="0.3">
      <c r="A47" s="110" t="s">
        <v>328</v>
      </c>
      <c r="B47" s="118">
        <v>0</v>
      </c>
    </row>
    <row r="48" spans="1:2" ht="16.5" thickBot="1" x14ac:dyDescent="0.3">
      <c r="A48" s="112" t="s">
        <v>320</v>
      </c>
      <c r="B48" s="118">
        <v>0</v>
      </c>
    </row>
    <row r="49" spans="1:2" ht="16.5" thickBot="1" x14ac:dyDescent="0.3">
      <c r="A49" s="112" t="s">
        <v>329</v>
      </c>
      <c r="B49" s="118">
        <v>0</v>
      </c>
    </row>
    <row r="50" spans="1:2" ht="16.5" thickBot="1" x14ac:dyDescent="0.3">
      <c r="A50" s="112" t="s">
        <v>330</v>
      </c>
      <c r="B50" s="118">
        <v>0</v>
      </c>
    </row>
    <row r="51" spans="1:2" ht="16.5" thickBot="1" x14ac:dyDescent="0.3">
      <c r="A51" s="112" t="s">
        <v>331</v>
      </c>
      <c r="B51" s="118">
        <v>0</v>
      </c>
    </row>
    <row r="52" spans="1:2" ht="16.5" thickBot="1" x14ac:dyDescent="0.3">
      <c r="A52" s="107" t="s">
        <v>332</v>
      </c>
      <c r="B52" s="119">
        <v>0.2</v>
      </c>
    </row>
    <row r="53" spans="1:2" ht="16.5" thickBot="1" x14ac:dyDescent="0.3">
      <c r="A53" s="107" t="s">
        <v>333</v>
      </c>
      <c r="B53" s="119">
        <v>1.36</v>
      </c>
    </row>
    <row r="54" spans="1:2" ht="16.5" thickBot="1" x14ac:dyDescent="0.3">
      <c r="A54" s="107" t="s">
        <v>334</v>
      </c>
      <c r="B54" s="119">
        <v>0</v>
      </c>
    </row>
    <row r="55" spans="1:2" ht="16.5" thickBot="1" x14ac:dyDescent="0.3">
      <c r="A55" s="108" t="s">
        <v>335</v>
      </c>
      <c r="B55" s="109">
        <v>0</v>
      </c>
    </row>
    <row r="56" spans="1:2" x14ac:dyDescent="0.25">
      <c r="A56" s="110" t="s">
        <v>336</v>
      </c>
      <c r="B56" s="112"/>
    </row>
    <row r="57" spans="1:2" x14ac:dyDescent="0.25">
      <c r="A57" s="114" t="s">
        <v>337</v>
      </c>
      <c r="B57" s="114"/>
    </row>
    <row r="58" spans="1:2" x14ac:dyDescent="0.25">
      <c r="A58" s="114" t="s">
        <v>338</v>
      </c>
      <c r="B58" s="114" t="s">
        <v>544</v>
      </c>
    </row>
    <row r="59" spans="1:2" x14ac:dyDescent="0.25">
      <c r="A59" s="114" t="s">
        <v>339</v>
      </c>
      <c r="B59" s="114"/>
    </row>
    <row r="60" spans="1:2" x14ac:dyDescent="0.25">
      <c r="A60" s="114" t="s">
        <v>340</v>
      </c>
      <c r="B60" s="114"/>
    </row>
    <row r="61" spans="1:2" ht="16.5" thickBot="1" x14ac:dyDescent="0.3">
      <c r="A61" s="115" t="s">
        <v>341</v>
      </c>
      <c r="B61" s="115"/>
    </row>
    <row r="62" spans="1:2" ht="30.75" thickBot="1" x14ac:dyDescent="0.3">
      <c r="A62" s="112" t="s">
        <v>342</v>
      </c>
      <c r="B62" s="113" t="s">
        <v>470</v>
      </c>
    </row>
    <row r="63" spans="1:2" ht="29.25" thickBot="1" x14ac:dyDescent="0.3">
      <c r="A63" s="107" t="s">
        <v>343</v>
      </c>
      <c r="B63" s="113" t="s">
        <v>470</v>
      </c>
    </row>
    <row r="64" spans="1:2" ht="16.5" thickBot="1" x14ac:dyDescent="0.3">
      <c r="A64" s="112" t="s">
        <v>320</v>
      </c>
      <c r="B64" s="120" t="s">
        <v>470</v>
      </c>
    </row>
    <row r="65" spans="1:2" ht="16.5" thickBot="1" x14ac:dyDescent="0.3">
      <c r="A65" s="112" t="s">
        <v>344</v>
      </c>
      <c r="B65" s="113" t="s">
        <v>470</v>
      </c>
    </row>
    <row r="66" spans="1:2" ht="16.5" thickBot="1" x14ac:dyDescent="0.3">
      <c r="A66" s="112" t="s">
        <v>345</v>
      </c>
      <c r="B66" s="120" t="s">
        <v>470</v>
      </c>
    </row>
    <row r="67" spans="1:2" ht="16.5" thickBot="1" x14ac:dyDescent="0.3">
      <c r="A67" s="121" t="s">
        <v>346</v>
      </c>
      <c r="B67" s="152" t="s">
        <v>470</v>
      </c>
    </row>
    <row r="68" spans="1:2" ht="16.5" thickBot="1" x14ac:dyDescent="0.3">
      <c r="A68" s="107" t="s">
        <v>347</v>
      </c>
      <c r="B68" s="119" t="s">
        <v>470</v>
      </c>
    </row>
    <row r="69" spans="1:2" ht="16.5" thickBot="1" x14ac:dyDescent="0.3">
      <c r="A69" s="114" t="s">
        <v>348</v>
      </c>
      <c r="B69" s="122" t="s">
        <v>470</v>
      </c>
    </row>
    <row r="70" spans="1:2" ht="16.5" thickBot="1" x14ac:dyDescent="0.3">
      <c r="A70" s="114" t="s">
        <v>349</v>
      </c>
      <c r="B70" s="122" t="s">
        <v>470</v>
      </c>
    </row>
    <row r="71" spans="1:2" ht="16.5" thickBot="1" x14ac:dyDescent="0.3">
      <c r="A71" s="114" t="s">
        <v>350</v>
      </c>
      <c r="B71" s="122" t="s">
        <v>470</v>
      </c>
    </row>
    <row r="72" spans="1:2" ht="29.25" thickBot="1" x14ac:dyDescent="0.3">
      <c r="A72" s="123" t="s">
        <v>351</v>
      </c>
      <c r="B72" s="120" t="s">
        <v>470</v>
      </c>
    </row>
    <row r="73" spans="1:2" ht="28.5" x14ac:dyDescent="0.25">
      <c r="A73" s="110" t="s">
        <v>352</v>
      </c>
      <c r="B73" s="502" t="s">
        <v>470</v>
      </c>
    </row>
    <row r="74" spans="1:2" x14ac:dyDescent="0.25">
      <c r="A74" s="114" t="s">
        <v>353</v>
      </c>
      <c r="B74" s="503"/>
    </row>
    <row r="75" spans="1:2" x14ac:dyDescent="0.25">
      <c r="A75" s="114" t="s">
        <v>354</v>
      </c>
      <c r="B75" s="503"/>
    </row>
    <row r="76" spans="1:2" x14ac:dyDescent="0.25">
      <c r="A76" s="114" t="s">
        <v>355</v>
      </c>
      <c r="B76" s="503"/>
    </row>
    <row r="77" spans="1:2" x14ac:dyDescent="0.25">
      <c r="A77" s="114" t="s">
        <v>356</v>
      </c>
      <c r="B77" s="503"/>
    </row>
    <row r="78" spans="1:2" ht="16.5" thickBot="1" x14ac:dyDescent="0.3">
      <c r="A78" s="124" t="s">
        <v>357</v>
      </c>
      <c r="B78" s="504"/>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экон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Поддубняк</cp:lastModifiedBy>
  <cp:lastPrinted>2016-08-04T01:54:54Z</cp:lastPrinted>
  <dcterms:created xsi:type="dcterms:W3CDTF">2015-08-16T15:31:05Z</dcterms:created>
  <dcterms:modified xsi:type="dcterms:W3CDTF">2017-02-06T02:44:57Z</dcterms:modified>
</cp:coreProperties>
</file>